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13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SARA\Phdfrancesca\experimentalpetrology\papernearliquidus\afterevision08_2024\Final version submitted-20240817T082724Z\Final version submitted\Supplement Innocenzi et al\"/>
    </mc:Choice>
  </mc:AlternateContent>
  <xr:revisionPtr revIDLastSave="0" documentId="13_ncr:1_{4C0236EC-FE4A-4FD3-A584-D8174975E6D5}" xr6:coauthVersionLast="47" xr6:coauthVersionMax="47" xr10:uidLastSave="{00000000-0000-0000-0000-000000000000}"/>
  <bookViews>
    <workbookView xWindow="29520" yWindow="450" windowWidth="27405" windowHeight="15720" xr2:uid="{90310DC7-9BD6-4430-A1D8-D6222FB68839}"/>
  </bookViews>
  <sheets>
    <sheet name="Table S1" sheetId="1" r:id="rId1"/>
    <sheet name="Foglio1" sheetId="29" state="hidden" r:id="rId2"/>
    <sheet name="Fig. S1" sheetId="28" r:id="rId3"/>
    <sheet name="Fig. S2" sheetId="26" r:id="rId4"/>
    <sheet name="Fig. S3" sheetId="21" r:id="rId5"/>
    <sheet name="Fig. S4" sheetId="8" r:id="rId6"/>
    <sheet name="Table S2" sheetId="22" r:id="rId7"/>
    <sheet name="Fig. S5" sheetId="27" r:id="rId8"/>
    <sheet name="Fig. S6" sheetId="24" r:id="rId9"/>
  </sheets>
  <externalReferences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9" l="1"/>
  <c r="E7" i="29"/>
  <c r="E5" i="29"/>
  <c r="E3" i="29"/>
  <c r="G84" i="26" l="1"/>
  <c r="H84" i="26"/>
  <c r="I84" i="26"/>
  <c r="K84" i="26"/>
  <c r="L84" i="26"/>
  <c r="G31" i="26"/>
  <c r="X101" i="1"/>
  <c r="X102" i="1"/>
  <c r="X103" i="1"/>
  <c r="X104" i="1"/>
  <c r="X108" i="1" l="1"/>
  <c r="J108" i="1"/>
  <c r="X107" i="1"/>
  <c r="J107" i="1"/>
  <c r="X106" i="1"/>
  <c r="J106" i="1"/>
  <c r="X105" i="1"/>
  <c r="J105" i="1"/>
  <c r="J104" i="1"/>
  <c r="J103" i="1"/>
  <c r="J102" i="1"/>
  <c r="J101" i="1"/>
  <c r="X100" i="1"/>
  <c r="J100" i="1"/>
  <c r="X99" i="1"/>
  <c r="J99" i="1"/>
  <c r="X98" i="1"/>
  <c r="J98" i="1"/>
  <c r="X97" i="1"/>
  <c r="J97" i="1"/>
  <c r="X96" i="1"/>
  <c r="J96" i="1"/>
  <c r="X95" i="1"/>
  <c r="J95" i="1"/>
  <c r="X94" i="1"/>
  <c r="J94" i="1"/>
  <c r="X93" i="1"/>
  <c r="J93" i="1"/>
  <c r="X92" i="1"/>
  <c r="J92" i="1"/>
  <c r="X91" i="1"/>
  <c r="J91" i="1"/>
  <c r="X90" i="1"/>
  <c r="J90" i="1"/>
  <c r="X89" i="1"/>
  <c r="J89" i="1"/>
  <c r="X88" i="1"/>
  <c r="J88" i="1"/>
  <c r="X87" i="1"/>
  <c r="J87" i="1"/>
  <c r="G70" i="26" l="1"/>
  <c r="L70" i="26" s="1"/>
  <c r="H70" i="26"/>
  <c r="I70" i="26"/>
  <c r="G71" i="26"/>
  <c r="L71" i="26" s="1"/>
  <c r="H71" i="26"/>
  <c r="I71" i="26"/>
  <c r="G72" i="26"/>
  <c r="L72" i="26" s="1"/>
  <c r="H72" i="26"/>
  <c r="I72" i="26"/>
  <c r="G73" i="26"/>
  <c r="L73" i="26" s="1"/>
  <c r="H73" i="26"/>
  <c r="I73" i="26"/>
  <c r="G74" i="26"/>
  <c r="L74" i="26" s="1"/>
  <c r="H74" i="26"/>
  <c r="I74" i="26"/>
  <c r="I69" i="26"/>
  <c r="H69" i="26"/>
  <c r="G69" i="26"/>
  <c r="L69" i="26" s="1"/>
  <c r="G48" i="26"/>
  <c r="L48" i="26" s="1"/>
  <c r="H48" i="26"/>
  <c r="I48" i="26"/>
  <c r="G49" i="26"/>
  <c r="L49" i="26" s="1"/>
  <c r="H49" i="26"/>
  <c r="I49" i="26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31" i="1"/>
  <c r="AE23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4" i="1"/>
  <c r="AE5" i="1"/>
  <c r="AE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4" i="1"/>
  <c r="S195" i="1" l="1"/>
  <c r="S196" i="1"/>
  <c r="S197" i="1"/>
  <c r="S183" i="1" l="1"/>
  <c r="S184" i="1"/>
  <c r="S185" i="1"/>
  <c r="S186" i="1"/>
  <c r="S187" i="1"/>
  <c r="S198" i="1" l="1"/>
  <c r="S199" i="1"/>
  <c r="S200" i="1"/>
  <c r="S201" i="1"/>
  <c r="S202" i="1"/>
  <c r="N22" i="1"/>
  <c r="N23" i="1"/>
  <c r="N24" i="1"/>
  <c r="N21" i="1"/>
  <c r="J151" i="1"/>
  <c r="J152" i="1"/>
  <c r="Q77" i="1"/>
  <c r="Q78" i="1"/>
  <c r="Q79" i="1"/>
  <c r="J149" i="1"/>
  <c r="J150" i="1"/>
  <c r="J148" i="1"/>
  <c r="Q54" i="1"/>
  <c r="Q55" i="1"/>
  <c r="Q56" i="1"/>
  <c r="S192" i="1"/>
  <c r="S193" i="1"/>
  <c r="S194" i="1"/>
  <c r="Q68" i="1"/>
  <c r="Q69" i="1"/>
  <c r="N16" i="1"/>
  <c r="N14" i="1"/>
  <c r="N118" i="1"/>
  <c r="O126" i="1"/>
  <c r="O127" i="1"/>
  <c r="O128" i="1"/>
  <c r="O129" i="1"/>
  <c r="O130" i="1"/>
  <c r="O131" i="1"/>
  <c r="O132" i="1"/>
  <c r="O133" i="1"/>
  <c r="O134" i="1"/>
  <c r="S157" i="1"/>
  <c r="S158" i="1"/>
  <c r="S159" i="1"/>
  <c r="S160" i="1"/>
  <c r="S161" i="1"/>
  <c r="S162" i="1"/>
  <c r="S163" i="1"/>
  <c r="S156" i="1"/>
  <c r="S164" i="1"/>
  <c r="Q32" i="1"/>
  <c r="Q33" i="1"/>
  <c r="Q34" i="1"/>
  <c r="Q35" i="1"/>
  <c r="Q36" i="1"/>
  <c r="Q37" i="1"/>
  <c r="N5" i="1"/>
  <c r="N6" i="1"/>
  <c r="N7" i="1"/>
  <c r="N8" i="1"/>
  <c r="N9" i="1"/>
  <c r="N10" i="1"/>
  <c r="N11" i="1"/>
  <c r="N12" i="1"/>
  <c r="N13" i="1"/>
  <c r="N15" i="1"/>
  <c r="N17" i="1"/>
  <c r="N18" i="1"/>
  <c r="N19" i="1"/>
  <c r="N20" i="1"/>
  <c r="N4" i="1"/>
  <c r="G33" i="27" l="1"/>
  <c r="H33" i="27"/>
  <c r="I33" i="27"/>
  <c r="K33" i="27"/>
  <c r="L33" i="27"/>
  <c r="G34" i="27"/>
  <c r="L34" i="27" s="1"/>
  <c r="H34" i="27"/>
  <c r="I34" i="27"/>
  <c r="G35" i="27"/>
  <c r="L35" i="27" s="1"/>
  <c r="H35" i="27"/>
  <c r="I35" i="27"/>
  <c r="G36" i="27"/>
  <c r="H36" i="27"/>
  <c r="I36" i="27"/>
  <c r="G37" i="27"/>
  <c r="L37" i="27" s="1"/>
  <c r="H37" i="27"/>
  <c r="I37" i="27"/>
  <c r="G38" i="27"/>
  <c r="L38" i="27" s="1"/>
  <c r="H38" i="27"/>
  <c r="I38" i="27"/>
  <c r="Q5" i="22"/>
  <c r="Q6" i="22"/>
  <c r="Q7" i="22"/>
  <c r="Q8" i="22"/>
  <c r="Q9" i="22"/>
  <c r="Q10" i="22"/>
  <c r="Q4" i="22"/>
  <c r="L36" i="27" l="1"/>
  <c r="H398" i="27"/>
  <c r="G398" i="27"/>
  <c r="H397" i="27"/>
  <c r="H396" i="27"/>
  <c r="H395" i="27"/>
  <c r="G395" i="27"/>
  <c r="AF348" i="27"/>
  <c r="H330" i="27"/>
  <c r="G330" i="27"/>
  <c r="H329" i="27"/>
  <c r="H328" i="27"/>
  <c r="H327" i="27"/>
  <c r="G327" i="27"/>
  <c r="L284" i="27"/>
  <c r="K284" i="27"/>
  <c r="I284" i="27"/>
  <c r="H284" i="27"/>
  <c r="G284" i="27"/>
  <c r="L283" i="27"/>
  <c r="K283" i="27"/>
  <c r="I283" i="27"/>
  <c r="H283" i="27"/>
  <c r="G283" i="27"/>
  <c r="L282" i="27"/>
  <c r="K282" i="27"/>
  <c r="I282" i="27"/>
  <c r="H282" i="27"/>
  <c r="G282" i="27"/>
  <c r="L281" i="27"/>
  <c r="K281" i="27"/>
  <c r="I281" i="27"/>
  <c r="H281" i="27"/>
  <c r="G281" i="27"/>
  <c r="L280" i="27"/>
  <c r="K280" i="27"/>
  <c r="I280" i="27"/>
  <c r="H280" i="27"/>
  <c r="G280" i="27"/>
  <c r="L279" i="27"/>
  <c r="K279" i="27"/>
  <c r="I279" i="27"/>
  <c r="H279" i="27"/>
  <c r="G279" i="27"/>
  <c r="L278" i="27"/>
  <c r="K278" i="27"/>
  <c r="I278" i="27"/>
  <c r="H278" i="27"/>
  <c r="G278" i="27"/>
  <c r="L277" i="27"/>
  <c r="K277" i="27"/>
  <c r="I277" i="27"/>
  <c r="H277" i="27"/>
  <c r="G277" i="27"/>
  <c r="L276" i="27"/>
  <c r="K276" i="27"/>
  <c r="I276" i="27"/>
  <c r="H276" i="27"/>
  <c r="G276" i="27"/>
  <c r="L275" i="27"/>
  <c r="K275" i="27"/>
  <c r="I275" i="27"/>
  <c r="H275" i="27"/>
  <c r="G275" i="27"/>
  <c r="L274" i="27"/>
  <c r="K274" i="27"/>
  <c r="I274" i="27"/>
  <c r="H274" i="27"/>
  <c r="G274" i="27"/>
  <c r="L273" i="27"/>
  <c r="K273" i="27"/>
  <c r="I273" i="27"/>
  <c r="H273" i="27"/>
  <c r="G273" i="27"/>
  <c r="L272" i="27"/>
  <c r="K272" i="27"/>
  <c r="I272" i="27"/>
  <c r="H272" i="27"/>
  <c r="G272" i="27"/>
  <c r="L271" i="27"/>
  <c r="K271" i="27"/>
  <c r="I271" i="27"/>
  <c r="H271" i="27"/>
  <c r="G271" i="27"/>
  <c r="L270" i="27"/>
  <c r="K270" i="27"/>
  <c r="I270" i="27"/>
  <c r="H270" i="27"/>
  <c r="G270" i="27"/>
  <c r="L269" i="27"/>
  <c r="K269" i="27"/>
  <c r="I269" i="27"/>
  <c r="H269" i="27"/>
  <c r="G269" i="27"/>
  <c r="L268" i="27"/>
  <c r="K268" i="27"/>
  <c r="I268" i="27"/>
  <c r="H268" i="27"/>
  <c r="G268" i="27"/>
  <c r="L267" i="27"/>
  <c r="K267" i="27"/>
  <c r="I267" i="27"/>
  <c r="H267" i="27"/>
  <c r="G267" i="27"/>
  <c r="L266" i="27"/>
  <c r="K266" i="27"/>
  <c r="I266" i="27"/>
  <c r="H266" i="27"/>
  <c r="G266" i="27"/>
  <c r="L265" i="27"/>
  <c r="K265" i="27"/>
  <c r="I265" i="27"/>
  <c r="H265" i="27"/>
  <c r="G265" i="27"/>
  <c r="L264" i="27"/>
  <c r="K264" i="27"/>
  <c r="I264" i="27"/>
  <c r="H264" i="27"/>
  <c r="G264" i="27"/>
  <c r="L263" i="27"/>
  <c r="K263" i="27"/>
  <c r="I263" i="27"/>
  <c r="H263" i="27"/>
  <c r="G263" i="27"/>
  <c r="L262" i="27"/>
  <c r="K262" i="27"/>
  <c r="I262" i="27"/>
  <c r="H262" i="27"/>
  <c r="G262" i="27"/>
  <c r="L261" i="27"/>
  <c r="K261" i="27"/>
  <c r="I261" i="27"/>
  <c r="H261" i="27"/>
  <c r="G261" i="27"/>
  <c r="L260" i="27"/>
  <c r="K260" i="27"/>
  <c r="I260" i="27"/>
  <c r="H260" i="27"/>
  <c r="G260" i="27"/>
  <c r="L259" i="27"/>
  <c r="K259" i="27"/>
  <c r="I259" i="27"/>
  <c r="H259" i="27"/>
  <c r="G259" i="27"/>
  <c r="L258" i="27"/>
  <c r="K258" i="27"/>
  <c r="I258" i="27"/>
  <c r="H258" i="27"/>
  <c r="G258" i="27"/>
  <c r="L257" i="27"/>
  <c r="K257" i="27"/>
  <c r="I257" i="27"/>
  <c r="H257" i="27"/>
  <c r="G257" i="27"/>
  <c r="L256" i="27"/>
  <c r="K256" i="27"/>
  <c r="I256" i="27"/>
  <c r="H256" i="27"/>
  <c r="G256" i="27"/>
  <c r="L255" i="27"/>
  <c r="K255" i="27"/>
  <c r="I255" i="27"/>
  <c r="H255" i="27"/>
  <c r="G255" i="27"/>
  <c r="L254" i="27"/>
  <c r="K254" i="27"/>
  <c r="I254" i="27"/>
  <c r="H254" i="27"/>
  <c r="G254" i="27"/>
  <c r="L253" i="27"/>
  <c r="K253" i="27"/>
  <c r="I253" i="27"/>
  <c r="H253" i="27"/>
  <c r="G253" i="27"/>
  <c r="L252" i="27"/>
  <c r="K252" i="27"/>
  <c r="I252" i="27"/>
  <c r="H252" i="27"/>
  <c r="G252" i="27"/>
  <c r="L251" i="27"/>
  <c r="K251" i="27"/>
  <c r="I251" i="27"/>
  <c r="H251" i="27"/>
  <c r="G251" i="27"/>
  <c r="L250" i="27"/>
  <c r="K250" i="27"/>
  <c r="I250" i="27"/>
  <c r="H250" i="27"/>
  <c r="G250" i="27"/>
  <c r="L249" i="27"/>
  <c r="K249" i="27"/>
  <c r="I249" i="27"/>
  <c r="H249" i="27"/>
  <c r="G249" i="27"/>
  <c r="L248" i="27"/>
  <c r="K248" i="27"/>
  <c r="I248" i="27"/>
  <c r="H248" i="27"/>
  <c r="G248" i="27"/>
  <c r="L247" i="27"/>
  <c r="K247" i="27"/>
  <c r="I247" i="27"/>
  <c r="H247" i="27"/>
  <c r="G247" i="27"/>
  <c r="L246" i="27"/>
  <c r="K246" i="27"/>
  <c r="I246" i="27"/>
  <c r="H246" i="27"/>
  <c r="G246" i="27"/>
  <c r="L245" i="27"/>
  <c r="K245" i="27"/>
  <c r="I245" i="27"/>
  <c r="H245" i="27"/>
  <c r="G245" i="27"/>
  <c r="L244" i="27"/>
  <c r="K244" i="27"/>
  <c r="I244" i="27"/>
  <c r="H244" i="27"/>
  <c r="G244" i="27"/>
  <c r="L243" i="27"/>
  <c r="K243" i="27"/>
  <c r="I243" i="27"/>
  <c r="H243" i="27"/>
  <c r="G243" i="27"/>
  <c r="L242" i="27"/>
  <c r="K242" i="27"/>
  <c r="I242" i="27"/>
  <c r="H242" i="27"/>
  <c r="G242" i="27"/>
  <c r="L241" i="27"/>
  <c r="K241" i="27"/>
  <c r="I241" i="27"/>
  <c r="H241" i="27"/>
  <c r="G241" i="27"/>
  <c r="L240" i="27"/>
  <c r="K240" i="27"/>
  <c r="I240" i="27"/>
  <c r="H240" i="27"/>
  <c r="G240" i="27"/>
  <c r="L239" i="27"/>
  <c r="K239" i="27"/>
  <c r="I239" i="27"/>
  <c r="H239" i="27"/>
  <c r="G239" i="27"/>
  <c r="L238" i="27"/>
  <c r="K238" i="27"/>
  <c r="I238" i="27"/>
  <c r="H238" i="27"/>
  <c r="G238" i="27"/>
  <c r="L237" i="27"/>
  <c r="K237" i="27"/>
  <c r="I237" i="27"/>
  <c r="H237" i="27"/>
  <c r="G237" i="27"/>
  <c r="L236" i="27"/>
  <c r="K236" i="27"/>
  <c r="I236" i="27"/>
  <c r="H236" i="27"/>
  <c r="G236" i="27"/>
  <c r="L235" i="27"/>
  <c r="K235" i="27"/>
  <c r="I235" i="27"/>
  <c r="H235" i="27"/>
  <c r="G235" i="27"/>
  <c r="L234" i="27"/>
  <c r="K234" i="27"/>
  <c r="I234" i="27"/>
  <c r="H234" i="27"/>
  <c r="G234" i="27"/>
  <c r="L233" i="27"/>
  <c r="K233" i="27"/>
  <c r="I233" i="27"/>
  <c r="H233" i="27"/>
  <c r="G233" i="27"/>
  <c r="L232" i="27"/>
  <c r="K232" i="27"/>
  <c r="I232" i="27"/>
  <c r="H232" i="27"/>
  <c r="G232" i="27"/>
  <c r="L231" i="27"/>
  <c r="K231" i="27"/>
  <c r="I231" i="27"/>
  <c r="H231" i="27"/>
  <c r="G231" i="27"/>
  <c r="L230" i="27"/>
  <c r="K230" i="27"/>
  <c r="I230" i="27"/>
  <c r="H230" i="27"/>
  <c r="G230" i="27"/>
  <c r="L229" i="27"/>
  <c r="K229" i="27"/>
  <c r="I229" i="27"/>
  <c r="H229" i="27"/>
  <c r="G229" i="27"/>
  <c r="L228" i="27"/>
  <c r="K228" i="27"/>
  <c r="I228" i="27"/>
  <c r="H228" i="27"/>
  <c r="G228" i="27"/>
  <c r="L227" i="27"/>
  <c r="K227" i="27"/>
  <c r="I227" i="27"/>
  <c r="H227" i="27"/>
  <c r="G227" i="27"/>
  <c r="L226" i="27"/>
  <c r="K226" i="27"/>
  <c r="I226" i="27"/>
  <c r="H226" i="27"/>
  <c r="G226" i="27"/>
  <c r="L225" i="27"/>
  <c r="K225" i="27"/>
  <c r="I225" i="27"/>
  <c r="H225" i="27"/>
  <c r="G225" i="27"/>
  <c r="L224" i="27"/>
  <c r="K224" i="27"/>
  <c r="I224" i="27"/>
  <c r="H224" i="27"/>
  <c r="G224" i="27"/>
  <c r="L223" i="27"/>
  <c r="K223" i="27"/>
  <c r="I223" i="27"/>
  <c r="H223" i="27"/>
  <c r="G223" i="27"/>
  <c r="L222" i="27"/>
  <c r="K222" i="27"/>
  <c r="I222" i="27"/>
  <c r="H222" i="27"/>
  <c r="G222" i="27"/>
  <c r="L221" i="27"/>
  <c r="K221" i="27"/>
  <c r="I221" i="27"/>
  <c r="H221" i="27"/>
  <c r="G221" i="27"/>
  <c r="L220" i="27"/>
  <c r="K220" i="27"/>
  <c r="I220" i="27"/>
  <c r="H220" i="27"/>
  <c r="G220" i="27"/>
  <c r="L219" i="27"/>
  <c r="K219" i="27"/>
  <c r="I219" i="27"/>
  <c r="H219" i="27"/>
  <c r="G219" i="27"/>
  <c r="L218" i="27"/>
  <c r="K218" i="27"/>
  <c r="I218" i="27"/>
  <c r="H218" i="27"/>
  <c r="G218" i="27"/>
  <c r="L217" i="27"/>
  <c r="K217" i="27"/>
  <c r="I217" i="27"/>
  <c r="H217" i="27"/>
  <c r="G217" i="27"/>
  <c r="L216" i="27"/>
  <c r="K216" i="27"/>
  <c r="I216" i="27"/>
  <c r="H216" i="27"/>
  <c r="G216" i="27"/>
  <c r="L215" i="27"/>
  <c r="K215" i="27"/>
  <c r="I215" i="27"/>
  <c r="H215" i="27"/>
  <c r="G215" i="27"/>
  <c r="L214" i="27"/>
  <c r="K214" i="27"/>
  <c r="I214" i="27"/>
  <c r="H214" i="27"/>
  <c r="G214" i="27"/>
  <c r="L213" i="27"/>
  <c r="K213" i="27"/>
  <c r="I213" i="27"/>
  <c r="H213" i="27"/>
  <c r="G213" i="27"/>
  <c r="L212" i="27"/>
  <c r="K212" i="27"/>
  <c r="I212" i="27"/>
  <c r="H212" i="27"/>
  <c r="G212" i="27"/>
  <c r="L211" i="27"/>
  <c r="K211" i="27"/>
  <c r="I211" i="27"/>
  <c r="H211" i="27"/>
  <c r="G211" i="27"/>
  <c r="L210" i="27"/>
  <c r="K210" i="27"/>
  <c r="I210" i="27"/>
  <c r="H210" i="27"/>
  <c r="G210" i="27"/>
  <c r="L209" i="27"/>
  <c r="K209" i="27"/>
  <c r="I209" i="27"/>
  <c r="H209" i="27"/>
  <c r="G209" i="27"/>
  <c r="L208" i="27"/>
  <c r="K208" i="27"/>
  <c r="I208" i="27"/>
  <c r="H208" i="27"/>
  <c r="G208" i="27"/>
  <c r="L207" i="27"/>
  <c r="K207" i="27"/>
  <c r="I207" i="27"/>
  <c r="H207" i="27"/>
  <c r="G207" i="27"/>
  <c r="L206" i="27"/>
  <c r="K206" i="27"/>
  <c r="I206" i="27"/>
  <c r="H206" i="27"/>
  <c r="G206" i="27"/>
  <c r="L205" i="27"/>
  <c r="K205" i="27"/>
  <c r="I205" i="27"/>
  <c r="H205" i="27"/>
  <c r="G205" i="27"/>
  <c r="L204" i="27"/>
  <c r="K204" i="27"/>
  <c r="I204" i="27"/>
  <c r="H204" i="27"/>
  <c r="G204" i="27"/>
  <c r="L203" i="27"/>
  <c r="K203" i="27"/>
  <c r="I203" i="27"/>
  <c r="H203" i="27"/>
  <c r="G203" i="27"/>
  <c r="L202" i="27"/>
  <c r="K202" i="27"/>
  <c r="I202" i="27"/>
  <c r="H202" i="27"/>
  <c r="G202" i="27"/>
  <c r="L201" i="27"/>
  <c r="K201" i="27"/>
  <c r="I201" i="27"/>
  <c r="H201" i="27"/>
  <c r="G201" i="27"/>
  <c r="L200" i="27"/>
  <c r="K200" i="27"/>
  <c r="I200" i="27"/>
  <c r="H200" i="27"/>
  <c r="G200" i="27"/>
  <c r="L199" i="27"/>
  <c r="K199" i="27"/>
  <c r="I199" i="27"/>
  <c r="H199" i="27"/>
  <c r="G199" i="27"/>
  <c r="L198" i="27"/>
  <c r="K198" i="27"/>
  <c r="I198" i="27"/>
  <c r="H198" i="27"/>
  <c r="G198" i="27"/>
  <c r="L197" i="27"/>
  <c r="K197" i="27"/>
  <c r="I197" i="27"/>
  <c r="H197" i="27"/>
  <c r="G197" i="27"/>
  <c r="L196" i="27"/>
  <c r="K196" i="27"/>
  <c r="I196" i="27"/>
  <c r="H196" i="27"/>
  <c r="G196" i="27"/>
  <c r="L195" i="27"/>
  <c r="K195" i="27"/>
  <c r="I195" i="27"/>
  <c r="H195" i="27"/>
  <c r="G195" i="27"/>
  <c r="L194" i="27"/>
  <c r="K194" i="27"/>
  <c r="I194" i="27"/>
  <c r="H194" i="27"/>
  <c r="G194" i="27"/>
  <c r="L193" i="27"/>
  <c r="K193" i="27"/>
  <c r="I193" i="27"/>
  <c r="H193" i="27"/>
  <c r="G193" i="27"/>
  <c r="L192" i="27"/>
  <c r="K192" i="27"/>
  <c r="I192" i="27"/>
  <c r="H192" i="27"/>
  <c r="G192" i="27"/>
  <c r="L191" i="27"/>
  <c r="K191" i="27"/>
  <c r="I191" i="27"/>
  <c r="H191" i="27"/>
  <c r="G191" i="27"/>
  <c r="L190" i="27"/>
  <c r="K190" i="27"/>
  <c r="I190" i="27"/>
  <c r="H190" i="27"/>
  <c r="G190" i="27"/>
  <c r="L189" i="27"/>
  <c r="K189" i="27"/>
  <c r="I189" i="27"/>
  <c r="H189" i="27"/>
  <c r="G189" i="27"/>
  <c r="L188" i="27"/>
  <c r="K188" i="27"/>
  <c r="I188" i="27"/>
  <c r="H188" i="27"/>
  <c r="G188" i="27"/>
  <c r="L187" i="27"/>
  <c r="K187" i="27"/>
  <c r="I187" i="27"/>
  <c r="H187" i="27"/>
  <c r="G187" i="27"/>
  <c r="L186" i="27"/>
  <c r="K186" i="27"/>
  <c r="I186" i="27"/>
  <c r="H186" i="27"/>
  <c r="G186" i="27"/>
  <c r="L185" i="27"/>
  <c r="K185" i="27"/>
  <c r="I185" i="27"/>
  <c r="H185" i="27"/>
  <c r="G185" i="27"/>
  <c r="L184" i="27"/>
  <c r="K184" i="27"/>
  <c r="I184" i="27"/>
  <c r="H184" i="27"/>
  <c r="G184" i="27"/>
  <c r="L183" i="27"/>
  <c r="K183" i="27"/>
  <c r="I183" i="27"/>
  <c r="H183" i="27"/>
  <c r="G183" i="27"/>
  <c r="L182" i="27"/>
  <c r="K182" i="27"/>
  <c r="I182" i="27"/>
  <c r="H182" i="27"/>
  <c r="G182" i="27"/>
  <c r="L181" i="27"/>
  <c r="K181" i="27"/>
  <c r="I181" i="27"/>
  <c r="H181" i="27"/>
  <c r="G181" i="27"/>
  <c r="L180" i="27"/>
  <c r="K180" i="27"/>
  <c r="I180" i="27"/>
  <c r="H180" i="27"/>
  <c r="G180" i="27"/>
  <c r="L179" i="27"/>
  <c r="K179" i="27"/>
  <c r="I179" i="27"/>
  <c r="H179" i="27"/>
  <c r="G179" i="27"/>
  <c r="L178" i="27"/>
  <c r="K178" i="27"/>
  <c r="I178" i="27"/>
  <c r="H178" i="27"/>
  <c r="G178" i="27"/>
  <c r="L177" i="27"/>
  <c r="K177" i="27"/>
  <c r="I177" i="27"/>
  <c r="H177" i="27"/>
  <c r="G177" i="27"/>
  <c r="L176" i="27"/>
  <c r="K176" i="27"/>
  <c r="I176" i="27"/>
  <c r="H176" i="27"/>
  <c r="G176" i="27"/>
  <c r="L175" i="27"/>
  <c r="K175" i="27"/>
  <c r="I175" i="27"/>
  <c r="H175" i="27"/>
  <c r="G175" i="27"/>
  <c r="L174" i="27"/>
  <c r="K174" i="27"/>
  <c r="I174" i="27"/>
  <c r="H174" i="27"/>
  <c r="G174" i="27"/>
  <c r="L173" i="27"/>
  <c r="K173" i="27"/>
  <c r="I173" i="27"/>
  <c r="H173" i="27"/>
  <c r="G173" i="27"/>
  <c r="L172" i="27"/>
  <c r="K172" i="27"/>
  <c r="I172" i="27"/>
  <c r="H172" i="27"/>
  <c r="G172" i="27"/>
  <c r="L171" i="27"/>
  <c r="K171" i="27"/>
  <c r="I171" i="27"/>
  <c r="H171" i="27"/>
  <c r="G171" i="27"/>
  <c r="L170" i="27"/>
  <c r="K170" i="27"/>
  <c r="I170" i="27"/>
  <c r="H170" i="27"/>
  <c r="G170" i="27"/>
  <c r="L169" i="27"/>
  <c r="K169" i="27"/>
  <c r="I169" i="27"/>
  <c r="H169" i="27"/>
  <c r="G169" i="27"/>
  <c r="L168" i="27"/>
  <c r="K168" i="27"/>
  <c r="I168" i="27"/>
  <c r="H168" i="27"/>
  <c r="G168" i="27"/>
  <c r="L167" i="27"/>
  <c r="K167" i="27"/>
  <c r="I167" i="27"/>
  <c r="H167" i="27"/>
  <c r="G167" i="27"/>
  <c r="L166" i="27"/>
  <c r="K166" i="27"/>
  <c r="I166" i="27"/>
  <c r="H166" i="27"/>
  <c r="G166" i="27"/>
  <c r="L165" i="27"/>
  <c r="K165" i="27"/>
  <c r="I165" i="27"/>
  <c r="H165" i="27"/>
  <c r="G165" i="27"/>
  <c r="L164" i="27"/>
  <c r="K164" i="27"/>
  <c r="I164" i="27"/>
  <c r="H164" i="27"/>
  <c r="G164" i="27"/>
  <c r="L163" i="27"/>
  <c r="K163" i="27"/>
  <c r="I163" i="27"/>
  <c r="H163" i="27"/>
  <c r="G163" i="27"/>
  <c r="L162" i="27"/>
  <c r="K162" i="27"/>
  <c r="I162" i="27"/>
  <c r="H162" i="27"/>
  <c r="G162" i="27"/>
  <c r="L161" i="27"/>
  <c r="K161" i="27"/>
  <c r="I161" i="27"/>
  <c r="H161" i="27"/>
  <c r="G161" i="27"/>
  <c r="L160" i="27"/>
  <c r="K160" i="27"/>
  <c r="I160" i="27"/>
  <c r="H160" i="27"/>
  <c r="G160" i="27"/>
  <c r="L158" i="27"/>
  <c r="K158" i="27"/>
  <c r="I158" i="27"/>
  <c r="H158" i="27"/>
  <c r="G158" i="27"/>
  <c r="L157" i="27"/>
  <c r="K157" i="27"/>
  <c r="I157" i="27"/>
  <c r="H157" i="27"/>
  <c r="G157" i="27"/>
  <c r="L156" i="27"/>
  <c r="K156" i="27"/>
  <c r="I156" i="27"/>
  <c r="H156" i="27"/>
  <c r="G156" i="27"/>
  <c r="L155" i="27"/>
  <c r="K155" i="27"/>
  <c r="I155" i="27"/>
  <c r="H155" i="27"/>
  <c r="G155" i="27"/>
  <c r="L154" i="27"/>
  <c r="K154" i="27"/>
  <c r="I154" i="27"/>
  <c r="H154" i="27"/>
  <c r="G154" i="27"/>
  <c r="L153" i="27"/>
  <c r="K153" i="27"/>
  <c r="I153" i="27"/>
  <c r="H153" i="27"/>
  <c r="G153" i="27"/>
  <c r="L152" i="27"/>
  <c r="K152" i="27"/>
  <c r="I152" i="27"/>
  <c r="H152" i="27"/>
  <c r="G152" i="27"/>
  <c r="L151" i="27"/>
  <c r="K151" i="27"/>
  <c r="I151" i="27"/>
  <c r="H151" i="27"/>
  <c r="G151" i="27"/>
  <c r="L150" i="27"/>
  <c r="K150" i="27"/>
  <c r="I150" i="27"/>
  <c r="H150" i="27"/>
  <c r="G150" i="27"/>
  <c r="L149" i="27"/>
  <c r="K149" i="27"/>
  <c r="I149" i="27"/>
  <c r="H149" i="27"/>
  <c r="G149" i="27"/>
  <c r="L148" i="27"/>
  <c r="K148" i="27"/>
  <c r="I148" i="27"/>
  <c r="H148" i="27"/>
  <c r="G148" i="27"/>
  <c r="L147" i="27"/>
  <c r="K147" i="27"/>
  <c r="I147" i="27"/>
  <c r="H147" i="27"/>
  <c r="G147" i="27"/>
  <c r="L146" i="27"/>
  <c r="K146" i="27"/>
  <c r="I146" i="27"/>
  <c r="H146" i="27"/>
  <c r="G146" i="27"/>
  <c r="L145" i="27"/>
  <c r="K145" i="27"/>
  <c r="I145" i="27"/>
  <c r="H145" i="27"/>
  <c r="G145" i="27"/>
  <c r="L144" i="27"/>
  <c r="K144" i="27"/>
  <c r="I144" i="27"/>
  <c r="H144" i="27"/>
  <c r="G144" i="27"/>
  <c r="L143" i="27"/>
  <c r="K143" i="27"/>
  <c r="I143" i="27"/>
  <c r="H143" i="27"/>
  <c r="G143" i="27"/>
  <c r="L142" i="27"/>
  <c r="K142" i="27"/>
  <c r="I142" i="27"/>
  <c r="H142" i="27"/>
  <c r="G142" i="27"/>
  <c r="L141" i="27"/>
  <c r="K141" i="27"/>
  <c r="I141" i="27"/>
  <c r="H141" i="27"/>
  <c r="G141" i="27"/>
  <c r="L140" i="27"/>
  <c r="K140" i="27"/>
  <c r="I140" i="27"/>
  <c r="H140" i="27"/>
  <c r="G140" i="27"/>
  <c r="L139" i="27"/>
  <c r="K139" i="27"/>
  <c r="I139" i="27"/>
  <c r="H139" i="27"/>
  <c r="G139" i="27"/>
  <c r="L138" i="27"/>
  <c r="K138" i="27"/>
  <c r="I138" i="27"/>
  <c r="H138" i="27"/>
  <c r="G138" i="27"/>
  <c r="L137" i="27"/>
  <c r="K137" i="27"/>
  <c r="I137" i="27"/>
  <c r="H137" i="27"/>
  <c r="G137" i="27"/>
  <c r="L136" i="27"/>
  <c r="K136" i="27"/>
  <c r="I136" i="27"/>
  <c r="H136" i="27"/>
  <c r="G136" i="27"/>
  <c r="L135" i="27"/>
  <c r="K135" i="27"/>
  <c r="I135" i="27"/>
  <c r="H135" i="27"/>
  <c r="G135" i="27"/>
  <c r="L134" i="27"/>
  <c r="K134" i="27"/>
  <c r="I134" i="27"/>
  <c r="H134" i="27"/>
  <c r="G134" i="27"/>
  <c r="L133" i="27"/>
  <c r="K133" i="27"/>
  <c r="I133" i="27"/>
  <c r="H133" i="27"/>
  <c r="G133" i="27"/>
  <c r="L132" i="27"/>
  <c r="K132" i="27"/>
  <c r="I132" i="27"/>
  <c r="H132" i="27"/>
  <c r="G132" i="27"/>
  <c r="L131" i="27"/>
  <c r="K131" i="27"/>
  <c r="I131" i="27"/>
  <c r="H131" i="27"/>
  <c r="G131" i="27"/>
  <c r="L130" i="27"/>
  <c r="K130" i="27"/>
  <c r="I130" i="27"/>
  <c r="H130" i="27"/>
  <c r="G130" i="27"/>
  <c r="L129" i="27"/>
  <c r="K129" i="27"/>
  <c r="I129" i="27"/>
  <c r="H129" i="27"/>
  <c r="G129" i="27"/>
  <c r="L128" i="27"/>
  <c r="K128" i="27"/>
  <c r="I128" i="27"/>
  <c r="H128" i="27"/>
  <c r="G128" i="27"/>
  <c r="L127" i="27"/>
  <c r="K127" i="27"/>
  <c r="I127" i="27"/>
  <c r="H127" i="27"/>
  <c r="G127" i="27"/>
  <c r="L126" i="27"/>
  <c r="K126" i="27"/>
  <c r="I126" i="27"/>
  <c r="H126" i="27"/>
  <c r="G126" i="27"/>
  <c r="L125" i="27"/>
  <c r="K125" i="27"/>
  <c r="I125" i="27"/>
  <c r="H125" i="27"/>
  <c r="G125" i="27"/>
  <c r="L124" i="27"/>
  <c r="K124" i="27"/>
  <c r="I124" i="27"/>
  <c r="H124" i="27"/>
  <c r="G124" i="27"/>
  <c r="L123" i="27"/>
  <c r="K123" i="27"/>
  <c r="I123" i="27"/>
  <c r="H123" i="27"/>
  <c r="G123" i="27"/>
  <c r="L122" i="27"/>
  <c r="K122" i="27"/>
  <c r="I122" i="27"/>
  <c r="H122" i="27"/>
  <c r="G122" i="27"/>
  <c r="L121" i="27"/>
  <c r="K121" i="27"/>
  <c r="I121" i="27"/>
  <c r="H121" i="27"/>
  <c r="G121" i="27"/>
  <c r="L120" i="27"/>
  <c r="K120" i="27"/>
  <c r="I120" i="27"/>
  <c r="H120" i="27"/>
  <c r="G120" i="27"/>
  <c r="L119" i="27"/>
  <c r="K119" i="27"/>
  <c r="I119" i="27"/>
  <c r="H119" i="27"/>
  <c r="G119" i="27"/>
  <c r="L118" i="27"/>
  <c r="K118" i="27"/>
  <c r="I118" i="27"/>
  <c r="H118" i="27"/>
  <c r="G118" i="27"/>
  <c r="L117" i="27"/>
  <c r="K117" i="27"/>
  <c r="I117" i="27"/>
  <c r="H117" i="27"/>
  <c r="G117" i="27"/>
  <c r="L116" i="27"/>
  <c r="K116" i="27"/>
  <c r="I116" i="27"/>
  <c r="H116" i="27"/>
  <c r="G116" i="27"/>
  <c r="L115" i="27"/>
  <c r="K115" i="27"/>
  <c r="I115" i="27"/>
  <c r="H115" i="27"/>
  <c r="G115" i="27"/>
  <c r="L114" i="27"/>
  <c r="K114" i="27"/>
  <c r="I114" i="27"/>
  <c r="H114" i="27"/>
  <c r="G114" i="27"/>
  <c r="L113" i="27"/>
  <c r="K113" i="27"/>
  <c r="I113" i="27"/>
  <c r="H113" i="27"/>
  <c r="G113" i="27"/>
  <c r="L112" i="27"/>
  <c r="K112" i="27"/>
  <c r="I112" i="27"/>
  <c r="H112" i="27"/>
  <c r="G112" i="27"/>
  <c r="L111" i="27"/>
  <c r="K111" i="27"/>
  <c r="I111" i="27"/>
  <c r="H111" i="27"/>
  <c r="G111" i="27"/>
  <c r="L110" i="27"/>
  <c r="K110" i="27"/>
  <c r="I110" i="27"/>
  <c r="H110" i="27"/>
  <c r="G110" i="27"/>
  <c r="L109" i="27"/>
  <c r="K109" i="27"/>
  <c r="I109" i="27"/>
  <c r="H109" i="27"/>
  <c r="G109" i="27"/>
  <c r="L108" i="27"/>
  <c r="K108" i="27"/>
  <c r="I108" i="27"/>
  <c r="H108" i="27"/>
  <c r="G108" i="27"/>
  <c r="L107" i="27"/>
  <c r="K107" i="27"/>
  <c r="I107" i="27"/>
  <c r="H107" i="27"/>
  <c r="G107" i="27"/>
  <c r="L106" i="27"/>
  <c r="K106" i="27"/>
  <c r="I106" i="27"/>
  <c r="H106" i="27"/>
  <c r="G106" i="27"/>
  <c r="L105" i="27"/>
  <c r="K105" i="27"/>
  <c r="I105" i="27"/>
  <c r="H105" i="27"/>
  <c r="G105" i="27"/>
  <c r="L104" i="27"/>
  <c r="K104" i="27"/>
  <c r="I104" i="27"/>
  <c r="H104" i="27"/>
  <c r="G104" i="27"/>
  <c r="L103" i="27"/>
  <c r="K103" i="27"/>
  <c r="I103" i="27"/>
  <c r="H103" i="27"/>
  <c r="G103" i="27"/>
  <c r="L102" i="27"/>
  <c r="K102" i="27"/>
  <c r="I102" i="27"/>
  <c r="H102" i="27"/>
  <c r="G102" i="27"/>
  <c r="L101" i="27"/>
  <c r="K101" i="27"/>
  <c r="I101" i="27"/>
  <c r="H101" i="27"/>
  <c r="G101" i="27"/>
  <c r="L100" i="27"/>
  <c r="K100" i="27"/>
  <c r="I100" i="27"/>
  <c r="H100" i="27"/>
  <c r="G100" i="27"/>
  <c r="L99" i="27"/>
  <c r="K99" i="27"/>
  <c r="I99" i="27"/>
  <c r="H99" i="27"/>
  <c r="G99" i="27"/>
  <c r="L98" i="27"/>
  <c r="K98" i="27"/>
  <c r="I98" i="27"/>
  <c r="H98" i="27"/>
  <c r="G98" i="27"/>
  <c r="L97" i="27"/>
  <c r="K97" i="27"/>
  <c r="I97" i="27"/>
  <c r="H97" i="27"/>
  <c r="G97" i="27"/>
  <c r="I96" i="27"/>
  <c r="H96" i="27"/>
  <c r="G96" i="27"/>
  <c r="L96" i="27" s="1"/>
  <c r="I95" i="27"/>
  <c r="H95" i="27"/>
  <c r="G95" i="27"/>
  <c r="L95" i="27" s="1"/>
  <c r="I94" i="27"/>
  <c r="H94" i="27"/>
  <c r="G94" i="27"/>
  <c r="L94" i="27" s="1"/>
  <c r="I93" i="27"/>
  <c r="H93" i="27"/>
  <c r="G93" i="27"/>
  <c r="L93" i="27" s="1"/>
  <c r="I92" i="27"/>
  <c r="H92" i="27"/>
  <c r="G92" i="27"/>
  <c r="L92" i="27" s="1"/>
  <c r="L91" i="27"/>
  <c r="I91" i="27"/>
  <c r="H91" i="27"/>
  <c r="G91" i="27"/>
  <c r="I90" i="27"/>
  <c r="H90" i="27"/>
  <c r="G90" i="27"/>
  <c r="L90" i="27" s="1"/>
  <c r="I89" i="27"/>
  <c r="H89" i="27"/>
  <c r="G89" i="27"/>
  <c r="L89" i="27" s="1"/>
  <c r="L88" i="27"/>
  <c r="I88" i="27"/>
  <c r="H88" i="27"/>
  <c r="G88" i="27"/>
  <c r="I87" i="27"/>
  <c r="H87" i="27"/>
  <c r="G87" i="27"/>
  <c r="L87" i="27" s="1"/>
  <c r="I86" i="27"/>
  <c r="H86" i="27"/>
  <c r="G86" i="27"/>
  <c r="L86" i="27" s="1"/>
  <c r="L85" i="27"/>
  <c r="I85" i="27"/>
  <c r="H85" i="27"/>
  <c r="G85" i="27"/>
  <c r="I84" i="27"/>
  <c r="H84" i="27"/>
  <c r="G84" i="27"/>
  <c r="L84" i="27" s="1"/>
  <c r="I83" i="27"/>
  <c r="H83" i="27"/>
  <c r="G83" i="27"/>
  <c r="L83" i="27" s="1"/>
  <c r="I81" i="27"/>
  <c r="H81" i="27"/>
  <c r="G81" i="27"/>
  <c r="L81" i="27" s="1"/>
  <c r="I80" i="27"/>
  <c r="H80" i="27"/>
  <c r="G80" i="27"/>
  <c r="L80" i="27" s="1"/>
  <c r="I79" i="27"/>
  <c r="H79" i="27"/>
  <c r="G79" i="27"/>
  <c r="L79" i="27" s="1"/>
  <c r="I78" i="27"/>
  <c r="H78" i="27"/>
  <c r="G78" i="27"/>
  <c r="L78" i="27" s="1"/>
  <c r="I77" i="27"/>
  <c r="H77" i="27"/>
  <c r="G77" i="27"/>
  <c r="L77" i="27" s="1"/>
  <c r="I76" i="27"/>
  <c r="H76" i="27"/>
  <c r="G76" i="27"/>
  <c r="L76" i="27" s="1"/>
  <c r="I75" i="27"/>
  <c r="H75" i="27"/>
  <c r="G75" i="27"/>
  <c r="L75" i="27" s="1"/>
  <c r="I74" i="27"/>
  <c r="H74" i="27"/>
  <c r="G74" i="27"/>
  <c r="L74" i="27" s="1"/>
  <c r="I73" i="27"/>
  <c r="H73" i="27"/>
  <c r="G73" i="27"/>
  <c r="L73" i="27" s="1"/>
  <c r="I72" i="27"/>
  <c r="H72" i="27"/>
  <c r="G72" i="27"/>
  <c r="L72" i="27" s="1"/>
  <c r="L71" i="27"/>
  <c r="I71" i="27"/>
  <c r="H71" i="27"/>
  <c r="G71" i="27"/>
  <c r="I70" i="27"/>
  <c r="H70" i="27"/>
  <c r="G70" i="27"/>
  <c r="L70" i="27" s="1"/>
  <c r="I69" i="27"/>
  <c r="H69" i="27"/>
  <c r="G69" i="27"/>
  <c r="L69" i="27" s="1"/>
  <c r="I68" i="27"/>
  <c r="H68" i="27"/>
  <c r="G68" i="27"/>
  <c r="L68" i="27" s="1"/>
  <c r="I67" i="27"/>
  <c r="H67" i="27"/>
  <c r="G67" i="27"/>
  <c r="L67" i="27" s="1"/>
  <c r="L66" i="27"/>
  <c r="I66" i="27"/>
  <c r="H66" i="27"/>
  <c r="G66" i="27"/>
  <c r="I65" i="27"/>
  <c r="H65" i="27"/>
  <c r="G65" i="27"/>
  <c r="L65" i="27" s="1"/>
  <c r="I64" i="27"/>
  <c r="H64" i="27"/>
  <c r="G64" i="27"/>
  <c r="L64" i="27" s="1"/>
  <c r="L63" i="27"/>
  <c r="I63" i="27"/>
  <c r="H63" i="27"/>
  <c r="G63" i="27"/>
  <c r="I62" i="27"/>
  <c r="H62" i="27"/>
  <c r="G62" i="27"/>
  <c r="L62" i="27" s="1"/>
  <c r="I61" i="27"/>
  <c r="H61" i="27"/>
  <c r="G61" i="27"/>
  <c r="L61" i="27" s="1"/>
  <c r="I60" i="27"/>
  <c r="H60" i="27"/>
  <c r="G60" i="27"/>
  <c r="L60" i="27" s="1"/>
  <c r="I59" i="27"/>
  <c r="H59" i="27"/>
  <c r="G59" i="27"/>
  <c r="L59" i="27" s="1"/>
  <c r="L58" i="27"/>
  <c r="I58" i="27"/>
  <c r="H58" i="27"/>
  <c r="G58" i="27"/>
  <c r="I57" i="27"/>
  <c r="H57" i="27"/>
  <c r="G57" i="27"/>
  <c r="L57" i="27" s="1"/>
  <c r="I55" i="27"/>
  <c r="H55" i="27"/>
  <c r="G55" i="27"/>
  <c r="L55" i="27" s="1"/>
  <c r="L54" i="27"/>
  <c r="I54" i="27"/>
  <c r="H54" i="27"/>
  <c r="G54" i="27"/>
  <c r="I53" i="27"/>
  <c r="H53" i="27"/>
  <c r="G53" i="27"/>
  <c r="L53" i="27" s="1"/>
  <c r="I52" i="27"/>
  <c r="H52" i="27"/>
  <c r="G52" i="27"/>
  <c r="L52" i="27" s="1"/>
  <c r="I51" i="27"/>
  <c r="H51" i="27"/>
  <c r="G51" i="27"/>
  <c r="L51" i="27" s="1"/>
  <c r="I50" i="27"/>
  <c r="H50" i="27"/>
  <c r="G50" i="27"/>
  <c r="L50" i="27" s="1"/>
  <c r="L49" i="27"/>
  <c r="I49" i="27"/>
  <c r="H49" i="27"/>
  <c r="G49" i="27"/>
  <c r="I48" i="27"/>
  <c r="H48" i="27"/>
  <c r="G48" i="27"/>
  <c r="L48" i="27" s="1"/>
  <c r="I47" i="27"/>
  <c r="H47" i="27"/>
  <c r="G47" i="27"/>
  <c r="L47" i="27" s="1"/>
  <c r="I46" i="27"/>
  <c r="H46" i="27"/>
  <c r="G46" i="27"/>
  <c r="L46" i="27" s="1"/>
  <c r="I45" i="27"/>
  <c r="H45" i="27"/>
  <c r="G45" i="27"/>
  <c r="L45" i="27" s="1"/>
  <c r="I44" i="27"/>
  <c r="H44" i="27"/>
  <c r="G44" i="27"/>
  <c r="L44" i="27" s="1"/>
  <c r="I43" i="27"/>
  <c r="H43" i="27"/>
  <c r="G43" i="27"/>
  <c r="L43" i="27" s="1"/>
  <c r="I42" i="27"/>
  <c r="H42" i="27"/>
  <c r="G42" i="27"/>
  <c r="L42" i="27" s="1"/>
  <c r="I41" i="27"/>
  <c r="H41" i="27"/>
  <c r="G41" i="27"/>
  <c r="L41" i="27" s="1"/>
  <c r="I40" i="27"/>
  <c r="H40" i="27"/>
  <c r="G40" i="27"/>
  <c r="L40" i="27" s="1"/>
  <c r="I39" i="27"/>
  <c r="H39" i="27"/>
  <c r="G39" i="27"/>
  <c r="L39" i="27" s="1"/>
  <c r="I32" i="27"/>
  <c r="H32" i="27"/>
  <c r="G32" i="27"/>
  <c r="L32" i="27" s="1"/>
  <c r="I31" i="27"/>
  <c r="H31" i="27"/>
  <c r="G31" i="27"/>
  <c r="L31" i="27" s="1"/>
  <c r="G22" i="27"/>
  <c r="F22" i="27"/>
  <c r="E22" i="27"/>
  <c r="D22" i="27" s="1"/>
  <c r="G21" i="27"/>
  <c r="F21" i="27"/>
  <c r="E21" i="27"/>
  <c r="K34" i="27" l="1"/>
  <c r="K38" i="27"/>
  <c r="K37" i="27"/>
  <c r="K36" i="27"/>
  <c r="K35" i="27"/>
  <c r="K50" i="27"/>
  <c r="K55" i="27"/>
  <c r="K43" i="27"/>
  <c r="K76" i="27"/>
  <c r="K84" i="27"/>
  <c r="K59" i="27"/>
  <c r="K64" i="27"/>
  <c r="K89" i="27"/>
  <c r="K78" i="27"/>
  <c r="K51" i="27"/>
  <c r="K87" i="27"/>
  <c r="K67" i="27"/>
  <c r="K42" i="27"/>
  <c r="K60" i="27"/>
  <c r="K39" i="27"/>
  <c r="K72" i="27"/>
  <c r="K85" i="27"/>
  <c r="K92" i="27"/>
  <c r="K47" i="27"/>
  <c r="K75" i="27"/>
  <c r="K95" i="27"/>
  <c r="K91" i="27"/>
  <c r="K83" i="27"/>
  <c r="K74" i="27"/>
  <c r="K66" i="27"/>
  <c r="K58" i="27"/>
  <c r="K49" i="27"/>
  <c r="K41" i="27"/>
  <c r="K32" i="27"/>
  <c r="K71" i="27"/>
  <c r="K94" i="27"/>
  <c r="K86" i="27"/>
  <c r="K77" i="27"/>
  <c r="K69" i="27"/>
  <c r="K61" i="27"/>
  <c r="K52" i="27"/>
  <c r="K44" i="27"/>
  <c r="K79" i="27"/>
  <c r="K46" i="27"/>
  <c r="K88" i="27"/>
  <c r="K45" i="27"/>
  <c r="K63" i="27"/>
  <c r="K70" i="27"/>
  <c r="K62" i="27"/>
  <c r="K53" i="27"/>
  <c r="K54" i="27"/>
  <c r="K90" i="27"/>
  <c r="K81" i="27"/>
  <c r="K73" i="27"/>
  <c r="K65" i="27"/>
  <c r="K57" i="27"/>
  <c r="K48" i="27"/>
  <c r="K40" i="27"/>
  <c r="K31" i="27"/>
  <c r="K96" i="27"/>
  <c r="K68" i="27"/>
  <c r="K80" i="27"/>
  <c r="K93" i="27"/>
  <c r="R33" i="22"/>
  <c r="R34" i="22"/>
  <c r="R35" i="22"/>
  <c r="R36" i="22"/>
  <c r="R37" i="22"/>
  <c r="R38" i="22"/>
  <c r="R39" i="22"/>
  <c r="L5" i="22"/>
  <c r="L6" i="22"/>
  <c r="L7" i="22"/>
  <c r="L8" i="22"/>
  <c r="L9" i="22"/>
  <c r="L10" i="22"/>
  <c r="L4" i="22"/>
  <c r="BC345" i="26"/>
  <c r="BD345" i="26"/>
  <c r="BD346" i="26"/>
  <c r="BD347" i="26"/>
  <c r="BC348" i="26"/>
  <c r="BD348" i="26"/>
  <c r="CJ355" i="26"/>
  <c r="AN338" i="26"/>
  <c r="AM338" i="26"/>
  <c r="AN337" i="26"/>
  <c r="AN336" i="26"/>
  <c r="AN335" i="26"/>
  <c r="AM335" i="26"/>
  <c r="L31" i="26" l="1"/>
  <c r="H31" i="26"/>
  <c r="I31" i="26"/>
  <c r="G32" i="26"/>
  <c r="H32" i="26"/>
  <c r="I32" i="26"/>
  <c r="G33" i="26"/>
  <c r="L33" i="26" s="1"/>
  <c r="H33" i="26"/>
  <c r="I33" i="26"/>
  <c r="L32" i="26" l="1"/>
  <c r="X349" i="26"/>
  <c r="W349" i="26"/>
  <c r="X348" i="26"/>
  <c r="X347" i="26"/>
  <c r="X346" i="26"/>
  <c r="W346" i="26"/>
  <c r="S188" i="1" l="1"/>
  <c r="S189" i="1"/>
  <c r="S190" i="1"/>
  <c r="S191" i="1"/>
  <c r="Q38" i="1" l="1"/>
  <c r="H385" i="26"/>
  <c r="G385" i="26"/>
  <c r="H384" i="26"/>
  <c r="H383" i="26"/>
  <c r="H382" i="26"/>
  <c r="G382" i="26"/>
  <c r="H317" i="26"/>
  <c r="G317" i="26"/>
  <c r="H316" i="26"/>
  <c r="H315" i="26"/>
  <c r="H314" i="26"/>
  <c r="G314" i="26"/>
  <c r="L271" i="26"/>
  <c r="K271" i="26"/>
  <c r="I271" i="26"/>
  <c r="H271" i="26"/>
  <c r="G271" i="26"/>
  <c r="L270" i="26"/>
  <c r="K270" i="26"/>
  <c r="I270" i="26"/>
  <c r="H270" i="26"/>
  <c r="G270" i="26"/>
  <c r="L269" i="26"/>
  <c r="K269" i="26"/>
  <c r="I269" i="26"/>
  <c r="H269" i="26"/>
  <c r="G269" i="26"/>
  <c r="L268" i="26"/>
  <c r="K268" i="26"/>
  <c r="I268" i="26"/>
  <c r="H268" i="26"/>
  <c r="G268" i="26"/>
  <c r="L267" i="26"/>
  <c r="K267" i="26"/>
  <c r="I267" i="26"/>
  <c r="H267" i="26"/>
  <c r="G267" i="26"/>
  <c r="L266" i="26"/>
  <c r="K266" i="26"/>
  <c r="I266" i="26"/>
  <c r="H266" i="26"/>
  <c r="G266" i="26"/>
  <c r="L265" i="26"/>
  <c r="K265" i="26"/>
  <c r="I265" i="26"/>
  <c r="H265" i="26"/>
  <c r="G265" i="26"/>
  <c r="L264" i="26"/>
  <c r="K264" i="26"/>
  <c r="I264" i="26"/>
  <c r="H264" i="26"/>
  <c r="G264" i="26"/>
  <c r="L263" i="26"/>
  <c r="K263" i="26"/>
  <c r="I263" i="26"/>
  <c r="H263" i="26"/>
  <c r="G263" i="26"/>
  <c r="L262" i="26"/>
  <c r="K262" i="26"/>
  <c r="I262" i="26"/>
  <c r="H262" i="26"/>
  <c r="G262" i="26"/>
  <c r="L261" i="26"/>
  <c r="K261" i="26"/>
  <c r="I261" i="26"/>
  <c r="H261" i="26"/>
  <c r="G261" i="26"/>
  <c r="L260" i="26"/>
  <c r="K260" i="26"/>
  <c r="I260" i="26"/>
  <c r="H260" i="26"/>
  <c r="G260" i="26"/>
  <c r="L259" i="26"/>
  <c r="K259" i="26"/>
  <c r="I259" i="26"/>
  <c r="H259" i="26"/>
  <c r="G259" i="26"/>
  <c r="L258" i="26"/>
  <c r="K258" i="26"/>
  <c r="I258" i="26"/>
  <c r="H258" i="26"/>
  <c r="G258" i="26"/>
  <c r="L257" i="26"/>
  <c r="K257" i="26"/>
  <c r="I257" i="26"/>
  <c r="H257" i="26"/>
  <c r="G257" i="26"/>
  <c r="L256" i="26"/>
  <c r="K256" i="26"/>
  <c r="I256" i="26"/>
  <c r="H256" i="26"/>
  <c r="G256" i="26"/>
  <c r="L255" i="26"/>
  <c r="K255" i="26"/>
  <c r="I255" i="26"/>
  <c r="H255" i="26"/>
  <c r="G255" i="26"/>
  <c r="L254" i="26"/>
  <c r="K254" i="26"/>
  <c r="I254" i="26"/>
  <c r="H254" i="26"/>
  <c r="G254" i="26"/>
  <c r="L253" i="26"/>
  <c r="K253" i="26"/>
  <c r="I253" i="26"/>
  <c r="H253" i="26"/>
  <c r="G253" i="26"/>
  <c r="L252" i="26"/>
  <c r="K252" i="26"/>
  <c r="I252" i="26"/>
  <c r="H252" i="26"/>
  <c r="G252" i="26"/>
  <c r="L251" i="26"/>
  <c r="K251" i="26"/>
  <c r="I251" i="26"/>
  <c r="H251" i="26"/>
  <c r="G251" i="26"/>
  <c r="L250" i="26"/>
  <c r="K250" i="26"/>
  <c r="I250" i="26"/>
  <c r="H250" i="26"/>
  <c r="G250" i="26"/>
  <c r="L249" i="26"/>
  <c r="K249" i="26"/>
  <c r="I249" i="26"/>
  <c r="H249" i="26"/>
  <c r="G249" i="26"/>
  <c r="L248" i="26"/>
  <c r="K248" i="26"/>
  <c r="I248" i="26"/>
  <c r="H248" i="26"/>
  <c r="G248" i="26"/>
  <c r="L247" i="26"/>
  <c r="K247" i="26"/>
  <c r="I247" i="26"/>
  <c r="H247" i="26"/>
  <c r="G247" i="26"/>
  <c r="L246" i="26"/>
  <c r="K246" i="26"/>
  <c r="I246" i="26"/>
  <c r="H246" i="26"/>
  <c r="G246" i="26"/>
  <c r="L245" i="26"/>
  <c r="K245" i="26"/>
  <c r="I245" i="26"/>
  <c r="H245" i="26"/>
  <c r="G245" i="26"/>
  <c r="L244" i="26"/>
  <c r="K244" i="26"/>
  <c r="I244" i="26"/>
  <c r="H244" i="26"/>
  <c r="G244" i="26"/>
  <c r="L243" i="26"/>
  <c r="K243" i="26"/>
  <c r="I243" i="26"/>
  <c r="H243" i="26"/>
  <c r="G243" i="26"/>
  <c r="L242" i="26"/>
  <c r="K242" i="26"/>
  <c r="I242" i="26"/>
  <c r="H242" i="26"/>
  <c r="G242" i="26"/>
  <c r="L241" i="26"/>
  <c r="K241" i="26"/>
  <c r="I241" i="26"/>
  <c r="H241" i="26"/>
  <c r="G241" i="26"/>
  <c r="L240" i="26"/>
  <c r="K240" i="26"/>
  <c r="I240" i="26"/>
  <c r="H240" i="26"/>
  <c r="G240" i="26"/>
  <c r="L239" i="26"/>
  <c r="K239" i="26"/>
  <c r="I239" i="26"/>
  <c r="H239" i="26"/>
  <c r="G239" i="26"/>
  <c r="L238" i="26"/>
  <c r="K238" i="26"/>
  <c r="I238" i="26"/>
  <c r="H238" i="26"/>
  <c r="G238" i="26"/>
  <c r="L237" i="26"/>
  <c r="K237" i="26"/>
  <c r="I237" i="26"/>
  <c r="H237" i="26"/>
  <c r="G237" i="26"/>
  <c r="L236" i="26"/>
  <c r="K236" i="26"/>
  <c r="I236" i="26"/>
  <c r="H236" i="26"/>
  <c r="G236" i="26"/>
  <c r="L235" i="26"/>
  <c r="K235" i="26"/>
  <c r="I235" i="26"/>
  <c r="H235" i="26"/>
  <c r="G235" i="26"/>
  <c r="L234" i="26"/>
  <c r="K234" i="26"/>
  <c r="I234" i="26"/>
  <c r="H234" i="26"/>
  <c r="G234" i="26"/>
  <c r="L233" i="26"/>
  <c r="K233" i="26"/>
  <c r="I233" i="26"/>
  <c r="H233" i="26"/>
  <c r="G233" i="26"/>
  <c r="L232" i="26"/>
  <c r="K232" i="26"/>
  <c r="I232" i="26"/>
  <c r="H232" i="26"/>
  <c r="G232" i="26"/>
  <c r="L231" i="26"/>
  <c r="K231" i="26"/>
  <c r="I231" i="26"/>
  <c r="H231" i="26"/>
  <c r="G231" i="26"/>
  <c r="L230" i="26"/>
  <c r="K230" i="26"/>
  <c r="I230" i="26"/>
  <c r="H230" i="26"/>
  <c r="G230" i="26"/>
  <c r="L229" i="26"/>
  <c r="K229" i="26"/>
  <c r="I229" i="26"/>
  <c r="H229" i="26"/>
  <c r="G229" i="26"/>
  <c r="L228" i="26"/>
  <c r="K228" i="26"/>
  <c r="I228" i="26"/>
  <c r="H228" i="26"/>
  <c r="G228" i="26"/>
  <c r="L227" i="26"/>
  <c r="K227" i="26"/>
  <c r="I227" i="26"/>
  <c r="H227" i="26"/>
  <c r="G227" i="26"/>
  <c r="I83" i="26"/>
  <c r="H83" i="26"/>
  <c r="G83" i="26"/>
  <c r="L83" i="26" s="1"/>
  <c r="I82" i="26"/>
  <c r="H82" i="26"/>
  <c r="G82" i="26"/>
  <c r="L82" i="26" s="1"/>
  <c r="I81" i="26"/>
  <c r="H81" i="26"/>
  <c r="G81" i="26"/>
  <c r="L81" i="26" s="1"/>
  <c r="I80" i="26"/>
  <c r="H80" i="26"/>
  <c r="G80" i="26"/>
  <c r="L80" i="26" s="1"/>
  <c r="I79" i="26"/>
  <c r="H79" i="26"/>
  <c r="G79" i="26"/>
  <c r="L79" i="26" s="1"/>
  <c r="I45" i="26"/>
  <c r="H45" i="26"/>
  <c r="G45" i="26"/>
  <c r="L45" i="26" s="1"/>
  <c r="I44" i="26"/>
  <c r="H44" i="26"/>
  <c r="G44" i="26"/>
  <c r="L44" i="26" s="1"/>
  <c r="I43" i="26"/>
  <c r="H43" i="26"/>
  <c r="G43" i="26"/>
  <c r="L43" i="26" s="1"/>
  <c r="I67" i="26"/>
  <c r="H67" i="26"/>
  <c r="G67" i="26"/>
  <c r="L67" i="26" s="1"/>
  <c r="I66" i="26"/>
  <c r="H66" i="26"/>
  <c r="G66" i="26"/>
  <c r="L66" i="26" s="1"/>
  <c r="I65" i="26"/>
  <c r="H65" i="26"/>
  <c r="G65" i="26"/>
  <c r="L65" i="26" s="1"/>
  <c r="I64" i="26"/>
  <c r="H64" i="26"/>
  <c r="G64" i="26"/>
  <c r="L64" i="26" s="1"/>
  <c r="I42" i="26"/>
  <c r="H42" i="26"/>
  <c r="G42" i="26"/>
  <c r="L42" i="26" s="1"/>
  <c r="I41" i="26"/>
  <c r="H41" i="26"/>
  <c r="G41" i="26"/>
  <c r="L41" i="26" s="1"/>
  <c r="I40" i="26"/>
  <c r="H40" i="26"/>
  <c r="G40" i="26"/>
  <c r="L40" i="26" s="1"/>
  <c r="I39" i="26"/>
  <c r="H39" i="26"/>
  <c r="G39" i="26"/>
  <c r="L39" i="26" s="1"/>
  <c r="I63" i="26"/>
  <c r="H63" i="26"/>
  <c r="G63" i="26"/>
  <c r="L63" i="26" s="1"/>
  <c r="I62" i="26"/>
  <c r="H62" i="26"/>
  <c r="G62" i="26"/>
  <c r="L62" i="26" s="1"/>
  <c r="I61" i="26"/>
  <c r="H61" i="26"/>
  <c r="G61" i="26"/>
  <c r="L61" i="26" s="1"/>
  <c r="I60" i="26"/>
  <c r="H60" i="26"/>
  <c r="G60" i="26"/>
  <c r="L60" i="26" s="1"/>
  <c r="I59" i="26"/>
  <c r="H59" i="26"/>
  <c r="G59" i="26"/>
  <c r="L59" i="26" s="1"/>
  <c r="I58" i="26"/>
  <c r="H58" i="26"/>
  <c r="G58" i="26"/>
  <c r="L58" i="26" s="1"/>
  <c r="I57" i="26"/>
  <c r="H57" i="26"/>
  <c r="G57" i="26"/>
  <c r="I56" i="26"/>
  <c r="H56" i="26"/>
  <c r="G56" i="26"/>
  <c r="L56" i="26" s="1"/>
  <c r="I55" i="26"/>
  <c r="H55" i="26"/>
  <c r="G55" i="26"/>
  <c r="L55" i="26" s="1"/>
  <c r="I54" i="26"/>
  <c r="H54" i="26"/>
  <c r="G54" i="26"/>
  <c r="L54" i="26" s="1"/>
  <c r="I53" i="26"/>
  <c r="H53" i="26"/>
  <c r="G53" i="26"/>
  <c r="L53" i="26" s="1"/>
  <c r="I52" i="26"/>
  <c r="H52" i="26"/>
  <c r="G52" i="26"/>
  <c r="L52" i="26" s="1"/>
  <c r="I51" i="26"/>
  <c r="H51" i="26"/>
  <c r="G51" i="26"/>
  <c r="L51" i="26" s="1"/>
  <c r="I38" i="26"/>
  <c r="H38" i="26"/>
  <c r="G38" i="26"/>
  <c r="L38" i="26" s="1"/>
  <c r="I37" i="26"/>
  <c r="H37" i="26"/>
  <c r="G37" i="26"/>
  <c r="L37" i="26" s="1"/>
  <c r="I36" i="26"/>
  <c r="H36" i="26"/>
  <c r="G36" i="26"/>
  <c r="L36" i="26" s="1"/>
  <c r="I35" i="26"/>
  <c r="H35" i="26"/>
  <c r="G35" i="26"/>
  <c r="L35" i="26" s="1"/>
  <c r="I34" i="26"/>
  <c r="H34" i="26"/>
  <c r="G34" i="26"/>
  <c r="L34" i="26" s="1"/>
  <c r="I78" i="26"/>
  <c r="H78" i="26"/>
  <c r="G78" i="26"/>
  <c r="L78" i="26" s="1"/>
  <c r="I77" i="26"/>
  <c r="H77" i="26"/>
  <c r="G77" i="26"/>
  <c r="L77" i="26" s="1"/>
  <c r="I76" i="26"/>
  <c r="H76" i="26"/>
  <c r="G76" i="26"/>
  <c r="L76" i="26" s="1"/>
  <c r="I50" i="26"/>
  <c r="H50" i="26"/>
  <c r="G50" i="26"/>
  <c r="L50" i="26" s="1"/>
  <c r="I47" i="26"/>
  <c r="H47" i="26"/>
  <c r="G47" i="26"/>
  <c r="L47" i="26" s="1"/>
  <c r="I30" i="26"/>
  <c r="H30" i="26"/>
  <c r="G30" i="26"/>
  <c r="L30" i="26" s="1"/>
  <c r="G21" i="26"/>
  <c r="F21" i="26"/>
  <c r="E21" i="26"/>
  <c r="D21" i="26" s="1"/>
  <c r="G20" i="26"/>
  <c r="F20" i="26"/>
  <c r="E20" i="26"/>
  <c r="K72" i="26" l="1"/>
  <c r="K70" i="26"/>
  <c r="K74" i="26"/>
  <c r="K71" i="26"/>
  <c r="K69" i="26"/>
  <c r="K73" i="26"/>
  <c r="K48" i="26"/>
  <c r="K49" i="26"/>
  <c r="K30" i="26"/>
  <c r="K33" i="26"/>
  <c r="K32" i="26"/>
  <c r="K31" i="26"/>
  <c r="K62" i="26"/>
  <c r="K80" i="26"/>
  <c r="K50" i="26"/>
  <c r="K43" i="26"/>
  <c r="K53" i="26"/>
  <c r="K56" i="26"/>
  <c r="K66" i="26"/>
  <c r="K58" i="26"/>
  <c r="K38" i="26"/>
  <c r="K57" i="26"/>
  <c r="K35" i="26"/>
  <c r="K34" i="26"/>
  <c r="K40" i="26"/>
  <c r="K64" i="26"/>
  <c r="K44" i="26"/>
  <c r="K51" i="26"/>
  <c r="K76" i="26"/>
  <c r="K67" i="26"/>
  <c r="K47" i="26"/>
  <c r="L57" i="26"/>
  <c r="K36" i="26"/>
  <c r="K54" i="26"/>
  <c r="K41" i="26"/>
  <c r="K65" i="26"/>
  <c r="K81" i="26"/>
  <c r="K61" i="26"/>
  <c r="K39" i="26"/>
  <c r="K79" i="26"/>
  <c r="K59" i="26"/>
  <c r="K42" i="26"/>
  <c r="K37" i="26"/>
  <c r="K52" i="26"/>
  <c r="K55" i="26"/>
  <c r="K63" i="26"/>
  <c r="K82" i="26"/>
  <c r="K78" i="26"/>
  <c r="K60" i="26"/>
  <c r="K45" i="26"/>
  <c r="K83" i="26"/>
  <c r="K77" i="26"/>
  <c r="V115" i="1" l="1"/>
  <c r="V116" i="1"/>
  <c r="V117" i="1"/>
  <c r="Q76" i="1" l="1"/>
  <c r="O125" i="1" l="1"/>
  <c r="N116" i="1"/>
  <c r="N117" i="1"/>
  <c r="M142" i="1"/>
  <c r="M143" i="1"/>
  <c r="M144" i="1"/>
  <c r="Q66" i="1"/>
  <c r="Q67" i="1"/>
  <c r="Q70" i="1"/>
  <c r="Q71" i="1"/>
  <c r="Q72" i="1"/>
  <c r="Q73" i="1"/>
  <c r="Q74" i="1"/>
  <c r="Q75" i="1"/>
  <c r="S175" i="1"/>
  <c r="S176" i="1"/>
  <c r="S177" i="1"/>
  <c r="S178" i="1"/>
  <c r="S179" i="1"/>
  <c r="S180" i="1"/>
  <c r="S181" i="1"/>
  <c r="S182" i="1"/>
  <c r="Q47" i="1"/>
  <c r="Q48" i="1"/>
  <c r="Q49" i="1"/>
  <c r="Q50" i="1"/>
  <c r="Q51" i="1"/>
  <c r="Q52" i="1"/>
  <c r="Q53" i="1"/>
  <c r="Q57" i="1"/>
  <c r="Q58" i="1"/>
  <c r="Q59" i="1"/>
  <c r="Q60" i="1"/>
  <c r="Q61" i="1"/>
  <c r="Q62" i="1"/>
  <c r="Q63" i="1"/>
  <c r="Q64" i="1"/>
  <c r="Q65" i="1"/>
  <c r="R32" i="22"/>
  <c r="R31" i="22"/>
  <c r="R30" i="22"/>
  <c r="R29" i="22"/>
  <c r="R28" i="22"/>
  <c r="R27" i="22"/>
  <c r="R26" i="22"/>
  <c r="R25" i="22"/>
  <c r="R24" i="22"/>
  <c r="R23" i="22"/>
  <c r="R22" i="22"/>
  <c r="R21" i="22"/>
  <c r="R20" i="22"/>
  <c r="R19" i="22"/>
  <c r="R18" i="22"/>
  <c r="R17" i="22"/>
  <c r="S165" i="1"/>
  <c r="S166" i="1"/>
  <c r="S167" i="1"/>
  <c r="S168" i="1"/>
  <c r="S169" i="1"/>
  <c r="S170" i="1"/>
  <c r="Q39" i="1"/>
  <c r="Q40" i="1"/>
  <c r="Q41" i="1"/>
  <c r="S171" i="1"/>
  <c r="S172" i="1"/>
  <c r="S173" i="1"/>
  <c r="Q42" i="1"/>
  <c r="Q43" i="1"/>
  <c r="Q44" i="1"/>
  <c r="Q45" i="1"/>
  <c r="Q46" i="1"/>
  <c r="N115" i="1" l="1"/>
  <c r="M141" i="1"/>
  <c r="M140" i="1"/>
  <c r="M139" i="1"/>
  <c r="Q31" i="1"/>
</calcChain>
</file>

<file path=xl/sharedStrings.xml><?xml version="1.0" encoding="utf-8"?>
<sst xmlns="http://schemas.openxmlformats.org/spreadsheetml/2006/main" count="1386" uniqueCount="396">
  <si>
    <t>Total</t>
  </si>
  <si>
    <t xml:space="preserve">Conditions </t>
  </si>
  <si>
    <t xml:space="preserve">Locality </t>
  </si>
  <si>
    <t>Experiment</t>
  </si>
  <si>
    <t>TA</t>
  </si>
  <si>
    <t>APIP</t>
  </si>
  <si>
    <t xml:space="preserve">Phlogopite </t>
  </si>
  <si>
    <t>Clinopyroxene</t>
  </si>
  <si>
    <t>Olivine</t>
  </si>
  <si>
    <t>Kam_exp-phl47</t>
  </si>
  <si>
    <t>Kam_exp-cpx3</t>
  </si>
  <si>
    <t>Kam_exp-cpx8</t>
  </si>
  <si>
    <t>Kam_exp-cpx10</t>
  </si>
  <si>
    <t>Kam_exp-cpx45</t>
  </si>
  <si>
    <t>Kam_exp-cpx63</t>
  </si>
  <si>
    <t>Kam_exp-cpx65</t>
  </si>
  <si>
    <t>Kam_exp-cpx83</t>
  </si>
  <si>
    <t>Kam_exp-cpx86</t>
  </si>
  <si>
    <t>Kam_exp-cpx90</t>
  </si>
  <si>
    <t>Kam_exp-cpx100</t>
  </si>
  <si>
    <t>Kam_exp-op25</t>
  </si>
  <si>
    <t>Kam_exp-glass58</t>
  </si>
  <si>
    <t>Kam_exp-glass61</t>
  </si>
  <si>
    <t>Kam_exp-glasss13</t>
  </si>
  <si>
    <t>Kam_exp-glasss14</t>
  </si>
  <si>
    <t>Kam_exp-glasss16</t>
  </si>
  <si>
    <t>Kam_exp-glass1</t>
  </si>
  <si>
    <t>Kam_exp-glass2</t>
  </si>
  <si>
    <t>Kam_exp-glass3</t>
  </si>
  <si>
    <r>
      <t>SiO</t>
    </r>
    <r>
      <rPr>
        <vertAlign val="subscript"/>
        <sz val="11"/>
        <rFont val="Calibri"/>
        <family val="2"/>
        <scheme val="minor"/>
      </rPr>
      <t>2</t>
    </r>
  </si>
  <si>
    <r>
      <t>TiO</t>
    </r>
    <r>
      <rPr>
        <vertAlign val="subscript"/>
        <sz val="11"/>
        <rFont val="Calibri"/>
        <family val="2"/>
        <scheme val="minor"/>
      </rPr>
      <t>2</t>
    </r>
  </si>
  <si>
    <r>
      <t>Al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</si>
  <si>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t>FeO</t>
  </si>
  <si>
    <t>MnO</t>
  </si>
  <si>
    <t>MgO</t>
  </si>
  <si>
    <t>CaO</t>
  </si>
  <si>
    <r>
      <t>K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</si>
  <si>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Na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</si>
  <si>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P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</si>
  <si>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t>BaO</t>
  </si>
  <si>
    <t>SrO</t>
  </si>
  <si>
    <r>
      <t>ZrO</t>
    </r>
    <r>
      <rPr>
        <vertAlign val="subscript"/>
        <sz val="11"/>
        <color theme="1"/>
        <rFont val="Calibri"/>
        <family val="2"/>
        <scheme val="minor"/>
      </rPr>
      <t>2</t>
    </r>
  </si>
  <si>
    <r>
      <t>SO</t>
    </r>
    <r>
      <rPr>
        <vertAlign val="subscript"/>
        <sz val="11"/>
        <color theme="1"/>
        <rFont val="Calibri"/>
        <family val="2"/>
        <scheme val="minor"/>
      </rPr>
      <t>3</t>
    </r>
  </si>
  <si>
    <r>
      <t>Cr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</si>
  <si>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Sc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</si>
  <si>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Phlogopite</t>
  </si>
  <si>
    <t>Kam_exp-op33</t>
  </si>
  <si>
    <t>1450 °C → 1350 °C (2GPa)</t>
  </si>
  <si>
    <t>A22-125</t>
  </si>
  <si>
    <t>Kam_exp-cpx42</t>
  </si>
  <si>
    <t>Kam_exp-cpx43</t>
  </si>
  <si>
    <t>Kam_exp-cpx44</t>
  </si>
  <si>
    <t>Kam_exp-cpx64</t>
  </si>
  <si>
    <t>Kam_exp-phl48</t>
  </si>
  <si>
    <t>Kam_exp-phl54</t>
  </si>
  <si>
    <t>Kam_exp-cpx68</t>
  </si>
  <si>
    <t>Kam_exp-cpx70</t>
  </si>
  <si>
    <t>Kam_exp-cpx72</t>
  </si>
  <si>
    <t>Kam_exp-cpx87</t>
  </si>
  <si>
    <t>Kam_exp-cpx98</t>
  </si>
  <si>
    <t>Kam_exp-cpx150</t>
  </si>
  <si>
    <t>Kam_exp-cpx158</t>
  </si>
  <si>
    <t>Kam_exp-cpx160</t>
  </si>
  <si>
    <t>Kam_exp-ol107</t>
  </si>
  <si>
    <t>Kam_exp-ol109</t>
  </si>
  <si>
    <t>Kam_exp-glass110</t>
  </si>
  <si>
    <t>Kam_exp-glass111</t>
  </si>
  <si>
    <t>Kam_exp-glass112</t>
  </si>
  <si>
    <t>Kam_exp-glass113</t>
  </si>
  <si>
    <t>Kam_exp-glass114</t>
  </si>
  <si>
    <t>Kam_exp-glass115</t>
  </si>
  <si>
    <t>Kam_exp-glass140</t>
  </si>
  <si>
    <t>M22-083</t>
  </si>
  <si>
    <t>M22-093</t>
  </si>
  <si>
    <t>A22-128</t>
  </si>
  <si>
    <t>Apatite</t>
  </si>
  <si>
    <t>M22-103</t>
  </si>
  <si>
    <t>1450 °C → 1330 °C (2GPa)</t>
  </si>
  <si>
    <t>Experiment M22-093 (1500 °C → 1350 °C, 2GPa)</t>
  </si>
  <si>
    <t>Experiment M22-103 (1500 °C → 1330 °C, 2GPa)</t>
  </si>
  <si>
    <t>Experiment A22-125 (1450 °C → 1330 °C, 2GPa)</t>
  </si>
  <si>
    <t>Experiment M22-083 (1450 °C → 1350 °C, 2GPa)</t>
  </si>
  <si>
    <t>Experiment M22-093 (1500 °C → 1350 °C, 2GPa), APIP</t>
  </si>
  <si>
    <t>A22-136</t>
  </si>
  <si>
    <t>A22-137</t>
  </si>
  <si>
    <t xml:space="preserve">Titanite </t>
  </si>
  <si>
    <t>Experiment A22-136 (1450 °C → 1000 °C, 2GPa)</t>
  </si>
  <si>
    <t>Experiment A22-137 (1500 °C → 1000 °C, 2GPa)</t>
  </si>
  <si>
    <t xml:space="preserve">Experiment M22-086 (1500 °C → 1380 °C, 2GPa), APIP </t>
  </si>
  <si>
    <t xml:space="preserve">Experiment M22-086 (1500 °C → 1380 °C, 2GPa), TA </t>
  </si>
  <si>
    <t>Experiment A22-128 (1450 °C → 1290 °C, 2GPa), TA</t>
  </si>
  <si>
    <t>A22-002</t>
  </si>
  <si>
    <t>1450 °C → 1350 °C, 1GPa</t>
  </si>
  <si>
    <t>Kam_exp-melt5</t>
  </si>
  <si>
    <t>Kam_exp-melt6</t>
  </si>
  <si>
    <t>Kam_exp-melt7</t>
  </si>
  <si>
    <t>Kam_exp-melt10</t>
  </si>
  <si>
    <t>Kam_exp-melt12</t>
  </si>
  <si>
    <t>Kam_exp-melt13</t>
  </si>
  <si>
    <t>Kam_exp-melt21</t>
  </si>
  <si>
    <t>Kam_exp-melt22</t>
  </si>
  <si>
    <t>Kam_exp-melt23</t>
  </si>
  <si>
    <t>Kam_exp-melt30</t>
  </si>
  <si>
    <t>A22-004</t>
  </si>
  <si>
    <t>1450 °C → 1400 °C, 1GPa</t>
  </si>
  <si>
    <t>Kam_exp-melt31</t>
  </si>
  <si>
    <t>Kam_exp-melt32</t>
  </si>
  <si>
    <t>Kam_exp-melt34</t>
  </si>
  <si>
    <t>Kam_exp-melt35</t>
  </si>
  <si>
    <t>Kam_exp-melt37</t>
  </si>
  <si>
    <t>Kam_exp-melt38</t>
  </si>
  <si>
    <t>Kam_exp-melt39</t>
  </si>
  <si>
    <t>Kam_exp-cpx31</t>
  </si>
  <si>
    <t>Kam_exp-cpx32</t>
  </si>
  <si>
    <t>Kam_exp-cpx33</t>
  </si>
  <si>
    <t>Kam_exp-cpx53</t>
  </si>
  <si>
    <t>Kam_exp-cpx54</t>
  </si>
  <si>
    <t>1450 °C → 1000 °C, 2GPa</t>
  </si>
  <si>
    <t>Kam_exp-cpx77</t>
  </si>
  <si>
    <t>Kam_exp-cpx78</t>
  </si>
  <si>
    <t>Kam_exp-cpx105</t>
  </si>
  <si>
    <t>Kam_exp-cpx106</t>
  </si>
  <si>
    <t>Kam_exp-cpx132</t>
  </si>
  <si>
    <t>Kam_exp-cpx27</t>
  </si>
  <si>
    <t xml:space="preserve">A22-137 </t>
  </si>
  <si>
    <t>1500 °C → 1000 °C, 2GPa</t>
  </si>
  <si>
    <t>Kam_exp-cpx28</t>
  </si>
  <si>
    <t>Kam_exp-cpx29</t>
  </si>
  <si>
    <t>Kam_exp-cpx38</t>
  </si>
  <si>
    <t>Kam_exp-cpx39</t>
  </si>
  <si>
    <t>Kam_exp-phl109</t>
  </si>
  <si>
    <t>Kam_exp-phl12</t>
  </si>
  <si>
    <t>Kam_exp-op86</t>
  </si>
  <si>
    <t>Kam_exp-op87</t>
  </si>
  <si>
    <t>Kam_exp-ap85</t>
  </si>
  <si>
    <t>Kam_exp-ti81</t>
  </si>
  <si>
    <t>Kam_exp-ti89</t>
  </si>
  <si>
    <t>Kam_exp-ti90</t>
  </si>
  <si>
    <t>Kam_exp-ap97</t>
  </si>
  <si>
    <t>Kam_exp-ol125</t>
  </si>
  <si>
    <t>Kam_exp-ol134</t>
  </si>
  <si>
    <t>Si</t>
  </si>
  <si>
    <t>Ti</t>
  </si>
  <si>
    <r>
      <t>Al</t>
    </r>
    <r>
      <rPr>
        <vertAlign val="subscript"/>
        <sz val="11"/>
        <color theme="1"/>
        <rFont val="Calibri"/>
        <family val="2"/>
        <scheme val="minor"/>
      </rPr>
      <t>(tot)</t>
    </r>
  </si>
  <si>
    <r>
      <t>Al</t>
    </r>
    <r>
      <rPr>
        <vertAlign val="subscript"/>
        <sz val="11"/>
        <color theme="1"/>
        <rFont val="Calibri"/>
        <family val="2"/>
        <scheme val="minor"/>
      </rPr>
      <t>(T)</t>
    </r>
  </si>
  <si>
    <r>
      <t>Al</t>
    </r>
    <r>
      <rPr>
        <vertAlign val="subscript"/>
        <sz val="11"/>
        <color theme="1"/>
        <rFont val="Calibri"/>
        <family val="2"/>
        <scheme val="minor"/>
      </rPr>
      <t>(M1)</t>
    </r>
  </si>
  <si>
    <r>
      <t>Fe</t>
    </r>
    <r>
      <rPr>
        <vertAlign val="superscript"/>
        <sz val="11"/>
        <color theme="1"/>
        <rFont val="Calibri"/>
        <family val="2"/>
        <scheme val="minor"/>
      </rPr>
      <t>3+</t>
    </r>
    <r>
      <rPr>
        <vertAlign val="subscript"/>
        <sz val="11"/>
        <color theme="1"/>
        <rFont val="Calibri"/>
        <family val="2"/>
        <scheme val="minor"/>
      </rPr>
      <t>(T)</t>
    </r>
  </si>
  <si>
    <r>
      <t>Fe</t>
    </r>
    <r>
      <rPr>
        <vertAlign val="superscript"/>
        <sz val="11"/>
        <color theme="1"/>
        <rFont val="Calibri"/>
        <family val="2"/>
        <scheme val="minor"/>
      </rPr>
      <t>3+</t>
    </r>
    <r>
      <rPr>
        <vertAlign val="subscript"/>
        <sz val="11"/>
        <color theme="1"/>
        <rFont val="Calibri"/>
        <family val="2"/>
        <scheme val="minor"/>
      </rPr>
      <t>(M1)</t>
    </r>
  </si>
  <si>
    <r>
      <t>Fe</t>
    </r>
    <r>
      <rPr>
        <vertAlign val="superscript"/>
        <sz val="11"/>
        <color theme="1"/>
        <rFont val="Calibri"/>
        <family val="2"/>
        <scheme val="minor"/>
      </rPr>
      <t>2+</t>
    </r>
  </si>
  <si>
    <t>Mn</t>
  </si>
  <si>
    <t>Mg</t>
  </si>
  <si>
    <t>Ca</t>
  </si>
  <si>
    <t>Na</t>
  </si>
  <si>
    <t>Cr</t>
  </si>
  <si>
    <t>Sum</t>
  </si>
  <si>
    <t>En</t>
  </si>
  <si>
    <t>Fs</t>
  </si>
  <si>
    <t>Wo</t>
  </si>
  <si>
    <t>Fe''</t>
  </si>
  <si>
    <t>Fo</t>
  </si>
  <si>
    <t>Fa</t>
  </si>
  <si>
    <t>Tp</t>
  </si>
  <si>
    <t>La</t>
  </si>
  <si>
    <t>Mg#</t>
  </si>
  <si>
    <t>Al</t>
  </si>
  <si>
    <t>Fe'''</t>
  </si>
  <si>
    <t>Ilm</t>
  </si>
  <si>
    <t>Fe</t>
  </si>
  <si>
    <t>P</t>
  </si>
  <si>
    <t>Usp</t>
  </si>
  <si>
    <t/>
  </si>
  <si>
    <r>
      <t>Wo, En, Fs end members calculated considering the cation fractions per unit cell of Ca, Mg, Fe</t>
    </r>
    <r>
      <rPr>
        <vertAlign val="superscript"/>
        <sz val="11"/>
        <color theme="1"/>
        <rFont val="Calibri"/>
        <family val="2"/>
        <scheme val="minor"/>
      </rPr>
      <t>2+</t>
    </r>
  </si>
  <si>
    <r>
      <t>Mineral structural formulae calculated on the basis of 6 oxygens and 4 cations; Fe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/Fe</t>
    </r>
    <r>
      <rPr>
        <vertAlign val="superscript"/>
        <sz val="11"/>
        <color theme="1"/>
        <rFont val="Calibri"/>
        <family val="2"/>
        <scheme val="minor"/>
      </rPr>
      <t>3+</t>
    </r>
    <r>
      <rPr>
        <sz val="11"/>
        <color theme="1"/>
        <rFont val="Calibri"/>
        <family val="2"/>
        <scheme val="minor"/>
      </rPr>
      <t xml:space="preserve"> estimated accorrding to Droop, 1987.</t>
    </r>
  </si>
  <si>
    <t>Mineral structural formulae calculated on the basis of 4 oxygens</t>
  </si>
  <si>
    <t>Mineral structural formulae calculated on the basis of 3 oxygens and 2 cations for rhomboedral phases and 3 cations and 4 oxygens for spinels</t>
  </si>
  <si>
    <r>
      <t>Mg#: [Mg/(Mg+Mn+Fe</t>
    </r>
    <r>
      <rPr>
        <vertAlign val="superscript"/>
        <sz val="11"/>
        <color rgb="FF000000"/>
        <rFont val="Calibri"/>
        <family val="2"/>
        <scheme val="minor"/>
      </rPr>
      <t>2+</t>
    </r>
    <r>
      <rPr>
        <sz val="11"/>
        <color rgb="FF000000"/>
        <rFont val="Calibri"/>
        <family val="2"/>
        <scheme val="minor"/>
      </rPr>
      <t>)]</t>
    </r>
  </si>
  <si>
    <t>Modifiable plotting parameters</t>
  </si>
  <si>
    <t>Min</t>
  </si>
  <si>
    <t>Max</t>
  </si>
  <si>
    <t>Incrmt</t>
  </si>
  <si>
    <t>Ticklen</t>
  </si>
  <si>
    <t>A-axis</t>
  </si>
  <si>
    <t>B-axis</t>
  </si>
  <si>
    <t>Calcualted parameters DON'T CHANGE</t>
  </si>
  <si>
    <t>C-axis</t>
  </si>
  <si>
    <t>Raw Data</t>
  </si>
  <si>
    <t>Normalized Data</t>
  </si>
  <si>
    <t>X-Plot</t>
  </si>
  <si>
    <t>Y-Plot</t>
  </si>
  <si>
    <t>SAMPLE</t>
  </si>
  <si>
    <t>%Wo</t>
  </si>
  <si>
    <t>%En</t>
  </si>
  <si>
    <t>%Fs</t>
  </si>
  <si>
    <t xml:space="preserve">   </t>
  </si>
  <si>
    <t>A</t>
  </si>
  <si>
    <t>B</t>
  </si>
  <si>
    <t>C</t>
  </si>
  <si>
    <t>DATA FOR TRIANGLE BOUNDARIES</t>
  </si>
  <si>
    <t>DO NOT ERASE!!</t>
  </si>
  <si>
    <t>range f336-f339 give the</t>
  </si>
  <si>
    <t xml:space="preserve">x coordinates for the </t>
  </si>
  <si>
    <t>triangle outline</t>
  </si>
  <si>
    <t>Adjustment (F341) for  BC axis length:</t>
  </si>
  <si>
    <t>H339-H342 are the y-range values</t>
  </si>
  <si>
    <t>for the triangle outline</t>
  </si>
  <si>
    <t>XY Screen/Printer Correction Factor</t>
  </si>
  <si>
    <t>Kam_exp-cpx6</t>
  </si>
  <si>
    <t>Kam_exp-cpx7</t>
  </si>
  <si>
    <t>ap = apatite; cpx = clinopyroxene; ol = olivine; op = opaques; phl = phlogopite; ti = titanite</t>
  </si>
  <si>
    <t>Kam_exp-glass60</t>
  </si>
  <si>
    <t>Kam_exp-glass76</t>
  </si>
  <si>
    <t>Kam_exp-glass07</t>
  </si>
  <si>
    <t>Kam_exp-glass179</t>
  </si>
  <si>
    <t>Kam_exp-glass164</t>
  </si>
  <si>
    <t>Kam_exp-glass166</t>
  </si>
  <si>
    <t>Kam_exp-glass168</t>
  </si>
  <si>
    <t>%Ca</t>
  </si>
  <si>
    <t>%Mg</t>
  </si>
  <si>
    <t>X</t>
  </si>
  <si>
    <t>Y</t>
  </si>
  <si>
    <r>
      <t>T (°</t>
    </r>
    <r>
      <rPr>
        <sz val="7.8"/>
        <color theme="1"/>
        <rFont val="Calibri"/>
        <family val="2"/>
      </rPr>
      <t>C)</t>
    </r>
  </si>
  <si>
    <t xml:space="preserve">These data points are </t>
  </si>
  <si>
    <t>required for the triangle lines</t>
  </si>
  <si>
    <t>DO NOT REMOVE</t>
  </si>
  <si>
    <t>Kam_exp-cpx2</t>
  </si>
  <si>
    <t>A22-005</t>
  </si>
  <si>
    <t>1450 °C → 1250 °C, 1GPa</t>
  </si>
  <si>
    <t>Kam_exp-cpx35</t>
  </si>
  <si>
    <t>Kam_exp-cpx37</t>
  </si>
  <si>
    <t>Kam_exp-cpx19</t>
  </si>
  <si>
    <t>Kam_exp-cpx20</t>
  </si>
  <si>
    <t>Kam_exp-melt4</t>
  </si>
  <si>
    <t>Kam_exp-melt17</t>
  </si>
  <si>
    <t>Kam_exp-melt24</t>
  </si>
  <si>
    <r>
      <rPr>
        <vertAlign val="superscript"/>
        <sz val="11"/>
        <color theme="1"/>
        <rFont val="Calibri"/>
        <family val="2"/>
        <scheme val="minor"/>
      </rPr>
      <t>IV</t>
    </r>
    <r>
      <rPr>
        <sz val="11"/>
        <color theme="1"/>
        <rFont val="Calibri"/>
        <family val="2"/>
        <scheme val="minor"/>
      </rPr>
      <t>Al</t>
    </r>
  </si>
  <si>
    <r>
      <rPr>
        <vertAlign val="superscript"/>
        <sz val="11"/>
        <color theme="1"/>
        <rFont val="Calibri"/>
        <family val="2"/>
        <scheme val="minor"/>
      </rPr>
      <t>VI</t>
    </r>
    <r>
      <rPr>
        <sz val="11"/>
        <color theme="1"/>
        <rFont val="Calibri"/>
        <family val="2"/>
        <scheme val="minor"/>
      </rPr>
      <t>Al</t>
    </r>
  </si>
  <si>
    <r>
      <t>Al</t>
    </r>
    <r>
      <rPr>
        <vertAlign val="subscript"/>
        <sz val="11"/>
        <color theme="1"/>
        <rFont val="Calibri"/>
        <family val="2"/>
        <scheme val="minor"/>
      </rPr>
      <t>tot</t>
    </r>
  </si>
  <si>
    <r>
      <t xml:space="preserve">Fe''' </t>
    </r>
    <r>
      <rPr>
        <vertAlign val="subscript"/>
        <sz val="11"/>
        <color theme="1"/>
        <rFont val="Calibri"/>
        <family val="2"/>
        <scheme val="minor"/>
      </rPr>
      <t>(T)</t>
    </r>
  </si>
  <si>
    <r>
      <t>Fe'''</t>
    </r>
    <r>
      <rPr>
        <vertAlign val="subscript"/>
        <sz val="11"/>
        <color theme="1"/>
        <rFont val="Calibri"/>
        <family val="2"/>
        <scheme val="minor"/>
      </rPr>
      <t xml:space="preserve"> (M)</t>
    </r>
  </si>
  <si>
    <t>K</t>
  </si>
  <si>
    <t>Ba</t>
  </si>
  <si>
    <t>OH*</t>
  </si>
  <si>
    <t>1450 °C → 1290 °C (2GPa)</t>
  </si>
  <si>
    <t>1500 °C → 1350 °C (2GPa)</t>
  </si>
  <si>
    <r>
      <t>Al</t>
    </r>
    <r>
      <rPr>
        <b/>
        <vertAlign val="subscript"/>
        <sz val="11"/>
        <color theme="1"/>
        <rFont val="Calibri"/>
        <family val="2"/>
        <scheme val="minor"/>
      </rPr>
      <t>TOT</t>
    </r>
  </si>
  <si>
    <r>
      <t>Fe</t>
    </r>
    <r>
      <rPr>
        <b/>
        <vertAlign val="subscript"/>
        <sz val="11"/>
        <color theme="1"/>
        <rFont val="Calibri"/>
        <family val="2"/>
        <scheme val="minor"/>
      </rPr>
      <t>TOT</t>
    </r>
  </si>
  <si>
    <r>
      <t>Fe</t>
    </r>
    <r>
      <rPr>
        <b/>
        <vertAlign val="superscript"/>
        <sz val="11"/>
        <color theme="1"/>
        <rFont val="Calibri"/>
        <family val="2"/>
        <scheme val="minor"/>
      </rPr>
      <t>2+</t>
    </r>
  </si>
  <si>
    <r>
      <t>Fe</t>
    </r>
    <r>
      <rPr>
        <b/>
        <vertAlign val="superscript"/>
        <sz val="11"/>
        <color theme="1"/>
        <rFont val="Calibri"/>
        <family val="2"/>
        <scheme val="minor"/>
      </rPr>
      <t>3+</t>
    </r>
  </si>
  <si>
    <r>
      <t>Fe</t>
    </r>
    <r>
      <rPr>
        <vertAlign val="superscript"/>
        <sz val="11"/>
        <color theme="1"/>
        <rFont val="Calibri"/>
        <family val="2"/>
        <scheme val="minor"/>
      </rPr>
      <t>3+</t>
    </r>
  </si>
  <si>
    <t>Toro Ankole</t>
  </si>
  <si>
    <t>Alto Paranaiba Igneous Province</t>
  </si>
  <si>
    <t>Experiment A22-004 (1450 °C → 1400 °C, 1GPa)</t>
  </si>
  <si>
    <t>Experiment A22-002 (1450 °C → 1350 °C, 1GPa)</t>
  </si>
  <si>
    <t>Experiment A22-005 (1450 °C → 1250 °C, 1GPa)</t>
  </si>
  <si>
    <t xml:space="preserve"> cpx = clinopyroxene</t>
  </si>
  <si>
    <t>Kam_exp-phl34</t>
  </si>
  <si>
    <t>Kam_exp-phl37</t>
  </si>
  <si>
    <t>Kam_exp-phl38</t>
  </si>
  <si>
    <t>Kam_exp-phl43</t>
  </si>
  <si>
    <t>1500 °C → 1330 °C (2GPa)</t>
  </si>
  <si>
    <t>1450 °C → 1000 °C (2GPa)</t>
  </si>
  <si>
    <t>1500 °C → 1000 °C (2GPa)</t>
  </si>
  <si>
    <t>Kam_exp-phl4</t>
  </si>
  <si>
    <t>Kam_exp-phl9</t>
  </si>
  <si>
    <t>A23-006</t>
  </si>
  <si>
    <t>SAV</t>
  </si>
  <si>
    <t>A23-010</t>
  </si>
  <si>
    <t>A23-024</t>
  </si>
  <si>
    <t>Kalsilite</t>
  </si>
  <si>
    <t>Kam_exp-cpx52</t>
  </si>
  <si>
    <t>Kam_exp-cpx60</t>
  </si>
  <si>
    <t>Kam_exp-phl67</t>
  </si>
  <si>
    <t>Kam_exp-phl68</t>
  </si>
  <si>
    <t>Kam_exp-phl70</t>
  </si>
  <si>
    <t>Kam_exp-glass71</t>
  </si>
  <si>
    <t>Kam_exp-glass75</t>
  </si>
  <si>
    <t>Kam_exp-glass77</t>
  </si>
  <si>
    <t>Kam_exp-glass78</t>
  </si>
  <si>
    <t>Kam_exp-glass79</t>
  </si>
  <si>
    <t>Kam_exp-glass80</t>
  </si>
  <si>
    <t>Kam_exp-glass84</t>
  </si>
  <si>
    <t>Kam_exp-glass101</t>
  </si>
  <si>
    <t>Kam_exp-phl96</t>
  </si>
  <si>
    <t>Kam_exp-phl119</t>
  </si>
  <si>
    <t>Kam_exp-cpx88</t>
  </si>
  <si>
    <t>Kam_exp-cpx91</t>
  </si>
  <si>
    <t>Kam_exp-ap16</t>
  </si>
  <si>
    <t>1450 °C → 1100 °C (2GPa)</t>
  </si>
  <si>
    <t>Kam_exp-ap17</t>
  </si>
  <si>
    <t>Kam_exp-ap18</t>
  </si>
  <si>
    <t>Kam_exp-ap67</t>
  </si>
  <si>
    <t>Kam_exp-ap116</t>
  </si>
  <si>
    <t>1500 °C → 1100 °C (2GPa)</t>
  </si>
  <si>
    <t>Kam_exp-ap118</t>
  </si>
  <si>
    <t>Kam_exp-ap88</t>
  </si>
  <si>
    <t>Kam_exp-ap89</t>
  </si>
  <si>
    <t>Kam_exp-ol146</t>
  </si>
  <si>
    <t>Kam_exp-ol140</t>
  </si>
  <si>
    <t>Kam_exp-ol147</t>
  </si>
  <si>
    <t>Kam_exp-ol148</t>
  </si>
  <si>
    <t>Kam_exp-ol149</t>
  </si>
  <si>
    <t>Kam_exp-ol150</t>
  </si>
  <si>
    <t>Kam_exp-ol151</t>
  </si>
  <si>
    <t>Kam_exp-ol103</t>
  </si>
  <si>
    <t>Kam_exp-ol104</t>
  </si>
  <si>
    <t>Kam_exp-ol131</t>
  </si>
  <si>
    <t>Kam_exp-op125</t>
  </si>
  <si>
    <t>Kam_exp-phl59</t>
  </si>
  <si>
    <t>Kam_exp-phl49</t>
  </si>
  <si>
    <t>Kam_exp-phl50</t>
  </si>
  <si>
    <t>Kam_exp-phl122</t>
  </si>
  <si>
    <t>Kam_exp-phl123</t>
  </si>
  <si>
    <t>Kam_exp-phl130</t>
  </si>
  <si>
    <t>Kam_exp-ol157</t>
  </si>
  <si>
    <t>Kam_exp-ol158</t>
  </si>
  <si>
    <t>Kam_exp-ol159</t>
  </si>
  <si>
    <t>Kam_exp-cpx79</t>
  </si>
  <si>
    <t>1451 °C → 1000 °C, 2GPa</t>
  </si>
  <si>
    <t>Kam_exp-cpx80</t>
  </si>
  <si>
    <t>1451 °C → 1000 °C (2GPa)</t>
  </si>
  <si>
    <t>Kam_exp-glass4</t>
  </si>
  <si>
    <t>Kam_exp-melt52</t>
  </si>
  <si>
    <t>Kam_exp-melt53</t>
  </si>
  <si>
    <t>Kam_exp-melt54</t>
  </si>
  <si>
    <t>Kam_exp-cpx13</t>
  </si>
  <si>
    <t>Kam_exp-cpx23</t>
  </si>
  <si>
    <t>Kam_exp-cpx24</t>
  </si>
  <si>
    <t>Kam_exp-kal9</t>
  </si>
  <si>
    <t>Kam_exp-kal10</t>
  </si>
  <si>
    <t>Kam_exp-kal28</t>
  </si>
  <si>
    <t>Kam_exp-kal18</t>
  </si>
  <si>
    <t>Kam_exp-kal19</t>
  </si>
  <si>
    <t>Kam_exp-phl42</t>
  </si>
  <si>
    <t>Kam_exp-ol21</t>
  </si>
  <si>
    <t>Kam_exp-ol61</t>
  </si>
  <si>
    <t>Kam_exp-ol62</t>
  </si>
  <si>
    <t>Kam_exp-ol63</t>
  </si>
  <si>
    <t>Kam_exp-glass5</t>
  </si>
  <si>
    <t>Kam_exp-glass7</t>
  </si>
  <si>
    <t>Kam_exp-glass11</t>
  </si>
  <si>
    <t>Kam_exp-glass23</t>
  </si>
  <si>
    <t>Kam_exp-glass152</t>
  </si>
  <si>
    <t>Kam_exp-glass153</t>
  </si>
  <si>
    <t>Kam_exp-glass154</t>
  </si>
  <si>
    <t>Kam_exp-glass155</t>
  </si>
  <si>
    <t>Kam_exp-glass156</t>
  </si>
  <si>
    <t>CUP</t>
  </si>
  <si>
    <t>TA = Toro Ankole; APIP = Alto Paranaiba Igneous Province; CUP = Intra-Apennine Province; SAV = San Venanzo</t>
  </si>
  <si>
    <t xml:space="preserve">Experiment M22-086 (1500 °C → 1380 °C, 2GPa), CUP </t>
  </si>
  <si>
    <t>Experiment A22-125 (1450 °C → 1330 °C, 2GPa), CUP</t>
  </si>
  <si>
    <t>TA = Toro Ankole; APIP = Alto Paranaiba Igneous Province; CUP = Intra-Apennine Province</t>
  </si>
  <si>
    <t>Cupaello</t>
  </si>
  <si>
    <t>CUP = Intra-Apennine Province, TA = Toro Ankole</t>
  </si>
  <si>
    <t xml:space="preserve">San Venanzo </t>
  </si>
  <si>
    <t>Experiment A22-128 (1450 °C → 1290 °C, 2GPa)</t>
  </si>
  <si>
    <t>Experiment A23-006 (1450 °C → 1330 °C, 2GPa)</t>
  </si>
  <si>
    <t>Experiment A23-010 (1450 °C → 1250 °C, 2GPa)</t>
  </si>
  <si>
    <t>Experiment A23-024 (1450 °C → 1150 °C, 2GPa)</t>
  </si>
  <si>
    <t>Kam_exp-melt15</t>
  </si>
  <si>
    <t>Kam_exp-melt16</t>
  </si>
  <si>
    <t>Kam_exp-melt25</t>
  </si>
  <si>
    <t>Kam_exp-olivine17</t>
  </si>
  <si>
    <t>Kam_exp-olivine18</t>
  </si>
  <si>
    <t>Kam_exp-olivine21</t>
  </si>
  <si>
    <t>Kam_exp-olivine22</t>
  </si>
  <si>
    <t>Oxides</t>
  </si>
  <si>
    <t>Sample</t>
  </si>
  <si>
    <r>
      <t>SiO</t>
    </r>
    <r>
      <rPr>
        <b/>
        <vertAlign val="subscript"/>
        <sz val="11"/>
        <rFont val="Calibri"/>
        <family val="2"/>
        <scheme val="minor"/>
      </rPr>
      <t>2</t>
    </r>
  </si>
  <si>
    <r>
      <t>TiO</t>
    </r>
    <r>
      <rPr>
        <b/>
        <vertAlign val="subscript"/>
        <sz val="11"/>
        <rFont val="Calibri"/>
        <family val="2"/>
        <scheme val="minor"/>
      </rPr>
      <t>2</t>
    </r>
  </si>
  <si>
    <r>
      <t>Al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  <r>
      <rPr>
        <b/>
        <vertAlign val="subscript"/>
        <sz val="11"/>
        <rFont val="Calibri"/>
        <family val="2"/>
        <scheme val="minor"/>
      </rPr>
      <t>3</t>
    </r>
  </si>
  <si>
    <r>
      <t>Fe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  <r>
      <rPr>
        <b/>
        <vertAlign val="subscript"/>
        <sz val="11"/>
        <rFont val="Calibri"/>
        <family val="2"/>
        <scheme val="minor"/>
      </rPr>
      <t>3</t>
    </r>
  </si>
  <si>
    <r>
      <t>Na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</si>
  <si>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r>
      <t>K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</si>
  <si>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r>
      <t>P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  <r>
      <rPr>
        <b/>
        <vertAlign val="subscript"/>
        <sz val="11"/>
        <rFont val="Calibri"/>
        <family val="2"/>
        <scheme val="minor"/>
      </rPr>
      <t>5</t>
    </r>
  </si>
  <si>
    <r>
      <t>47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</si>
  <si>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S.R.</t>
    </r>
    <r>
      <rPr>
        <vertAlign val="superscript"/>
        <sz val="11"/>
        <color theme="1"/>
        <rFont val="Calibri"/>
        <family val="2"/>
        <scheme val="minor"/>
      </rPr>
      <t>b</t>
    </r>
  </si>
  <si>
    <t>Intra-Apennine Province</t>
  </si>
  <si>
    <r>
      <t>SAV6</t>
    </r>
    <r>
      <rPr>
        <vertAlign val="superscript"/>
        <sz val="11"/>
        <color rgb="FF000000"/>
        <rFont val="Calibri"/>
        <family val="2"/>
        <scheme val="minor"/>
      </rPr>
      <t>c</t>
    </r>
  </si>
  <si>
    <r>
      <t>CUL5</t>
    </r>
    <r>
      <rPr>
        <vertAlign val="superscript"/>
        <sz val="11"/>
        <color rgb="FF000000"/>
        <rFont val="Calibri"/>
        <family val="2"/>
        <scheme val="minor"/>
      </rPr>
      <t>d</t>
    </r>
  </si>
  <si>
    <r>
      <t>Mineral structural formulae calculated after Li et al. 2020; Mg#= Mg/(Mg+Fe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)</t>
    </r>
  </si>
  <si>
    <t>Chemical composition (SEM-EDS analyses, wt%) of the mineral phases and glasses resulting from the experiments performed at  2 GPa</t>
  </si>
  <si>
    <t>1450 °C → 1250 °C (2GPa)</t>
  </si>
  <si>
    <r>
      <t>End-members: Fo: Forsterite; Fa: Fayalite; La: Larnite, Tp: Tephroite; Mg#= Mg/(Mg+Fe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)</t>
    </r>
  </si>
  <si>
    <t>1450 °C → 1150 °C (2GPa)</t>
  </si>
  <si>
    <t>Chemical composition (SEM-EDS analyses, wt%) of the mineral phases and glasses resulting from the experiments performed at  1 GPa</t>
  </si>
  <si>
    <t>clinopyroxene</t>
  </si>
  <si>
    <t>Classification diagrams for mineral phases crystallyzed from the experimens  performed at 1 GPa</t>
  </si>
  <si>
    <t>Classification diagrams for mineral phases crystallyzed from the experimens  performed at 2GPa</t>
  </si>
  <si>
    <t>Harker diagrams showing major element  oxide composition (wt%) of starting compositions and experimental glasses for the experiments performed at  2 GPa</t>
  </si>
  <si>
    <t xml:space="preserve"> SEM micrographs showing the experimental run products (experiments carried out at 2 Gpa)</t>
  </si>
  <si>
    <t>SEM micrographs showing the experimental run products (experiments carried out at 1 Gpa)</t>
  </si>
  <si>
    <t>SEM-EDS chemical mapping of tthe experimental run products  (experiments carried out at 2 Gpa)</t>
  </si>
  <si>
    <t>Glass</t>
  </si>
  <si>
    <t xml:space="preserve">Arrows indicate the change in the glass composition </t>
  </si>
  <si>
    <t>with decreasing temperature for the different starting materials</t>
  </si>
  <si>
    <t>N.B.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</si>
</sst>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_)"/>
    <numFmt numFmtId="166" formatCode="0_)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7.8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B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3" fillId="0" borderId="0"/>
    <xf numFmtId="0" fontId="20" fillId="0" borderId="0">
      <alignment vertical="center"/>
    </xf>
  </cellStyleXfs>
  <cellXfs count="115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2" fontId="0" fillId="2" borderId="1" xfId="0" applyNumberFormat="1" applyFill="1" applyBorder="1"/>
    <xf numFmtId="0" fontId="0" fillId="2" borderId="2" xfId="0" applyFill="1" applyBorder="1"/>
    <xf numFmtId="2" fontId="0" fillId="2" borderId="2" xfId="0" applyNumberFormat="1" applyFill="1" applyBorder="1"/>
    <xf numFmtId="164" fontId="0" fillId="0" borderId="0" xfId="0" applyNumberFormat="1"/>
    <xf numFmtId="0" fontId="7" fillId="0" borderId="0" xfId="0" applyFont="1" applyAlignment="1">
      <alignment vertical="center"/>
    </xf>
    <xf numFmtId="164" fontId="10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2" fontId="10" fillId="0" borderId="0" xfId="0" applyNumberFormat="1" applyFont="1"/>
    <xf numFmtId="1" fontId="10" fillId="0" borderId="0" xfId="0" applyNumberFormat="1" applyFont="1"/>
    <xf numFmtId="165" fontId="11" fillId="0" borderId="0" xfId="0" applyNumberFormat="1" applyFont="1"/>
    <xf numFmtId="165" fontId="11" fillId="0" borderId="0" xfId="0" applyNumberFormat="1" applyFont="1" applyProtection="1">
      <protection locked="0"/>
    </xf>
    <xf numFmtId="165" fontId="11" fillId="0" borderId="0" xfId="0" quotePrefix="1" applyNumberFormat="1" applyFont="1"/>
    <xf numFmtId="165" fontId="12" fillId="0" borderId="0" xfId="0" applyNumberFormat="1" applyFont="1"/>
    <xf numFmtId="165" fontId="14" fillId="0" borderId="0" xfId="0" applyNumberFormat="1" applyFont="1"/>
    <xf numFmtId="165" fontId="10" fillId="0" borderId="0" xfId="0" applyNumberFormat="1" applyFont="1"/>
    <xf numFmtId="165" fontId="15" fillId="0" borderId="5" xfId="0" applyNumberFormat="1" applyFont="1" applyBorder="1"/>
    <xf numFmtId="165" fontId="15" fillId="0" borderId="5" xfId="0" quotePrefix="1" applyNumberFormat="1" applyFont="1" applyBorder="1"/>
    <xf numFmtId="165" fontId="10" fillId="0" borderId="5" xfId="0" applyNumberFormat="1" applyFont="1" applyBorder="1" applyProtection="1">
      <protection locked="0"/>
    </xf>
    <xf numFmtId="165" fontId="10" fillId="0" borderId="3" xfId="0" applyNumberFormat="1" applyFont="1" applyBorder="1"/>
    <xf numFmtId="165" fontId="10" fillId="0" borderId="2" xfId="0" applyNumberFormat="1" applyFont="1" applyBorder="1"/>
    <xf numFmtId="165" fontId="10" fillId="0" borderId="4" xfId="0" applyNumberFormat="1" applyFont="1" applyBorder="1"/>
    <xf numFmtId="165" fontId="10" fillId="0" borderId="5" xfId="0" applyNumberFormat="1" applyFont="1" applyBorder="1"/>
    <xf numFmtId="165" fontId="10" fillId="0" borderId="0" xfId="0" applyNumberFormat="1" applyFont="1" applyAlignment="1">
      <alignment wrapText="1"/>
    </xf>
    <xf numFmtId="165" fontId="10" fillId="0" borderId="0" xfId="0" applyNumberFormat="1" applyFont="1" applyProtection="1">
      <protection locked="0"/>
    </xf>
    <xf numFmtId="1" fontId="10" fillId="0" borderId="0" xfId="0" quotePrefix="1" applyNumberFormat="1" applyFont="1"/>
    <xf numFmtId="165" fontId="10" fillId="0" borderId="0" xfId="0" applyNumberFormat="1" applyFont="1" applyAlignment="1" applyProtection="1">
      <alignment horizontal="center"/>
      <protection locked="0"/>
    </xf>
    <xf numFmtId="165" fontId="10" fillId="0" borderId="0" xfId="0" quotePrefix="1" applyNumberFormat="1" applyFont="1"/>
    <xf numFmtId="165" fontId="0" fillId="0" borderId="0" xfId="0" applyNumberFormat="1" applyProtection="1">
      <protection locked="0"/>
    </xf>
    <xf numFmtId="165" fontId="0" fillId="0" borderId="0" xfId="0" applyNumberFormat="1"/>
    <xf numFmtId="165" fontId="0" fillId="0" borderId="0" xfId="0" quotePrefix="1" applyNumberFormat="1"/>
    <xf numFmtId="165" fontId="15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2" fontId="10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5" fontId="15" fillId="0" borderId="0" xfId="0" applyNumberFormat="1" applyFont="1"/>
    <xf numFmtId="165" fontId="17" fillId="0" borderId="0" xfId="0" applyNumberFormat="1" applyFont="1"/>
    <xf numFmtId="0" fontId="18" fillId="0" borderId="0" xfId="0" applyFont="1"/>
    <xf numFmtId="0" fontId="10" fillId="0" borderId="0" xfId="0" applyFont="1" applyAlignment="1">
      <alignment horizontal="left"/>
    </xf>
    <xf numFmtId="165" fontId="19" fillId="0" borderId="0" xfId="0" applyNumberFormat="1" applyFont="1"/>
    <xf numFmtId="165" fontId="19" fillId="0" borderId="0" xfId="0" quotePrefix="1" applyNumberFormat="1" applyFont="1"/>
    <xf numFmtId="165" fontId="19" fillId="0" borderId="0" xfId="0" applyNumberFormat="1" applyFont="1" applyProtection="1">
      <protection locked="0"/>
    </xf>
    <xf numFmtId="166" fontId="12" fillId="0" borderId="0" xfId="0" applyNumberFormat="1" applyFont="1"/>
    <xf numFmtId="2" fontId="3" fillId="2" borderId="2" xfId="0" applyNumberFormat="1" applyFont="1" applyFill="1" applyBorder="1"/>
    <xf numFmtId="0" fontId="10" fillId="0" borderId="0" xfId="0" applyFont="1" applyAlignment="1">
      <alignment horizontal="center" wrapText="1"/>
    </xf>
    <xf numFmtId="166" fontId="10" fillId="0" borderId="0" xfId="0" applyNumberFormat="1" applyFont="1"/>
    <xf numFmtId="0" fontId="3" fillId="0" borderId="0" xfId="0" applyFont="1"/>
    <xf numFmtId="0" fontId="23" fillId="0" borderId="0" xfId="0" applyFont="1"/>
    <xf numFmtId="2" fontId="23" fillId="0" borderId="0" xfId="0" applyNumberFormat="1" applyFont="1"/>
    <xf numFmtId="164" fontId="23" fillId="0" borderId="0" xfId="0" applyNumberFormat="1" applyFont="1"/>
    <xf numFmtId="164" fontId="10" fillId="0" borderId="0" xfId="2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2" fontId="10" fillId="0" borderId="0" xfId="1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10" fillId="0" borderId="0" xfId="1" applyNumberFormat="1" applyFont="1" applyAlignment="1">
      <alignment horizontal="center" vertical="center"/>
    </xf>
    <xf numFmtId="0" fontId="25" fillId="0" borderId="6" xfId="0" applyFont="1" applyBorder="1"/>
    <xf numFmtId="2" fontId="25" fillId="0" borderId="6" xfId="0" applyNumberFormat="1" applyFont="1" applyBorder="1"/>
    <xf numFmtId="0" fontId="24" fillId="0" borderId="6" xfId="1" applyFont="1" applyBorder="1" applyAlignment="1">
      <alignment horizontal="left"/>
    </xf>
    <xf numFmtId="2" fontId="0" fillId="0" borderId="6" xfId="0" applyNumberFormat="1" applyBorder="1" applyAlignment="1">
      <alignment horizontal="right"/>
    </xf>
    <xf numFmtId="0" fontId="0" fillId="0" borderId="6" xfId="0" applyBorder="1" applyAlignment="1">
      <alignment vertical="center" wrapText="1"/>
    </xf>
    <xf numFmtId="2" fontId="0" fillId="0" borderId="6" xfId="0" applyNumberFormat="1" applyBorder="1"/>
    <xf numFmtId="0" fontId="7" fillId="0" borderId="0" xfId="0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horizontal="right"/>
    </xf>
    <xf numFmtId="0" fontId="27" fillId="6" borderId="0" xfId="0" applyFont="1" applyFill="1" applyAlignment="1">
      <alignment vertical="center"/>
    </xf>
    <xf numFmtId="2" fontId="27" fillId="6" borderId="0" xfId="0" applyNumberFormat="1" applyFont="1" applyFill="1" applyAlignment="1">
      <alignment vertical="center"/>
    </xf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3" fillId="3" borderId="2" xfId="0" applyNumberFormat="1" applyFon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8" fillId="6" borderId="0" xfId="0" applyFont="1" applyFill="1" applyAlignment="1">
      <alignment vertical="center"/>
    </xf>
    <xf numFmtId="0" fontId="0" fillId="6" borderId="0" xfId="0" applyFill="1"/>
    <xf numFmtId="0" fontId="29" fillId="6" borderId="0" xfId="0" applyFont="1" applyFill="1"/>
    <xf numFmtId="0" fontId="3" fillId="2" borderId="2" xfId="0" applyFont="1" applyFill="1" applyBorder="1"/>
    <xf numFmtId="0" fontId="0" fillId="3" borderId="1" xfId="0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28" fillId="6" borderId="0" xfId="0" applyFont="1" applyFill="1"/>
    <xf numFmtId="0" fontId="28" fillId="6" borderId="1" xfId="0" applyFont="1" applyFill="1" applyBorder="1" applyAlignment="1">
      <alignment vertical="center"/>
    </xf>
    <xf numFmtId="0" fontId="29" fillId="6" borderId="1" xfId="0" applyFont="1" applyFill="1" applyBorder="1"/>
    <xf numFmtId="2" fontId="29" fillId="6" borderId="1" xfId="0" applyNumberFormat="1" applyFont="1" applyFill="1" applyBorder="1"/>
    <xf numFmtId="165" fontId="15" fillId="0" borderId="3" xfId="0" quotePrefix="1" applyNumberFormat="1" applyFont="1" applyBorder="1" applyAlignment="1">
      <alignment horizontal="center"/>
    </xf>
    <xf numFmtId="165" fontId="15" fillId="0" borderId="2" xfId="0" quotePrefix="1" applyNumberFormat="1" applyFont="1" applyBorder="1" applyAlignment="1">
      <alignment horizontal="center"/>
    </xf>
    <xf numFmtId="165" fontId="15" fillId="0" borderId="4" xfId="0" quotePrefix="1" applyNumberFormat="1" applyFont="1" applyBorder="1" applyAlignment="1">
      <alignment horizontal="center"/>
    </xf>
    <xf numFmtId="165" fontId="0" fillId="4" borderId="3" xfId="0" applyNumberFormat="1" applyFill="1" applyBorder="1" applyAlignment="1" applyProtection="1">
      <alignment horizontal="center"/>
      <protection locked="0"/>
    </xf>
    <xf numFmtId="165" fontId="0" fillId="4" borderId="2" xfId="0" applyNumberFormat="1" applyFill="1" applyBorder="1" applyAlignment="1" applyProtection="1">
      <alignment horizontal="center"/>
      <protection locked="0"/>
    </xf>
    <xf numFmtId="165" fontId="0" fillId="4" borderId="4" xfId="0" applyNumberFormat="1" applyFill="1" applyBorder="1" applyAlignment="1" applyProtection="1">
      <alignment horizontal="center"/>
      <protection locked="0"/>
    </xf>
    <xf numFmtId="165" fontId="0" fillId="5" borderId="3" xfId="0" applyNumberFormat="1" applyFill="1" applyBorder="1" applyAlignment="1" applyProtection="1">
      <alignment horizontal="center"/>
      <protection locked="0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0" fillId="5" borderId="4" xfId="0" applyNumberFormat="1" applyFill="1" applyBorder="1" applyAlignment="1" applyProtection="1">
      <alignment horizontal="center"/>
      <protection locked="0"/>
    </xf>
    <xf numFmtId="165" fontId="10" fillId="4" borderId="3" xfId="0" applyNumberFormat="1" applyFont="1" applyFill="1" applyBorder="1" applyAlignment="1" applyProtection="1">
      <alignment horizontal="center"/>
      <protection locked="0"/>
    </xf>
    <xf numFmtId="165" fontId="10" fillId="4" borderId="2" xfId="0" applyNumberFormat="1" applyFont="1" applyFill="1" applyBorder="1" applyAlignment="1" applyProtection="1">
      <alignment horizontal="center"/>
      <protection locked="0"/>
    </xf>
    <xf numFmtId="165" fontId="10" fillId="4" borderId="4" xfId="0" applyNumberFormat="1" applyFont="1" applyFill="1" applyBorder="1" applyAlignment="1" applyProtection="1">
      <alignment horizontal="center"/>
      <protection locked="0"/>
    </xf>
    <xf numFmtId="165" fontId="10" fillId="5" borderId="3" xfId="0" applyNumberFormat="1" applyFont="1" applyFill="1" applyBorder="1" applyAlignment="1" applyProtection="1">
      <alignment horizontal="center"/>
      <protection locked="0"/>
    </xf>
    <xf numFmtId="165" fontId="10" fillId="5" borderId="2" xfId="0" applyNumberFormat="1" applyFont="1" applyFill="1" applyBorder="1" applyAlignment="1" applyProtection="1">
      <alignment horizontal="center"/>
      <protection locked="0"/>
    </xf>
    <xf numFmtId="165" fontId="10" fillId="5" borderId="4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4">
    <cellStyle name="Normal" xfId="0" builtinId="0"/>
    <cellStyle name="Normal 2" xfId="3" xr:uid="{D2C4B6A9-9971-489E-979C-4576CCA4E09F}"/>
    <cellStyle name="Normale 2" xfId="1" xr:uid="{F114986C-A780-4228-96D4-63F39150B363}"/>
    <cellStyle name="Normale 3" xfId="2" xr:uid="{C7B8D9ED-C41C-4776-B32B-ABA549AD8E12}"/>
  </cellStyles>
  <dxfs count="0"/>
  <tableStyles count="0" defaultTableStyle="TableStyleMedium2" defaultPivotStyle="PivotStyleLight16"/>
  <colors>
    <mruColors>
      <color rgb="FF75B000"/>
      <color rgb="FF669900"/>
      <color rgb="FFFF3300"/>
      <color rgb="FF990033"/>
      <color rgb="FF00FF00"/>
      <color rgb="FFFF5050"/>
      <color rgb="FF990000"/>
      <color rgb="FFCC0000"/>
      <color rgb="FFFF00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88311392031989933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S1'!$F$160:$F$163</c:f>
              <c:numCache>
                <c:formatCode>0.00</c:formatCode>
                <c:ptCount val="4"/>
                <c:pt idx="0">
                  <c:v>6.81</c:v>
                </c:pt>
                <c:pt idx="1">
                  <c:v>6.69</c:v>
                </c:pt>
                <c:pt idx="2">
                  <c:v>6.61</c:v>
                </c:pt>
                <c:pt idx="3">
                  <c:v>4.4800000000000004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2D-4F1E-A60D-24DD3E00AA3E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S1'!$E$188:$E$188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S1'!$F$188:$F$188</c:f>
              <c:numCache>
                <c:formatCode>0.00</c:formatCode>
                <c:ptCount val="1"/>
                <c:pt idx="0">
                  <c:v>4.4400000000000004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2D-4F1E-A60D-24DD3E00AA3E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S1'!$F$175:$F$178</c:f>
              <c:numCache>
                <c:formatCode>0.00</c:formatCode>
                <c:ptCount val="4"/>
                <c:pt idx="0">
                  <c:v>4.7</c:v>
                </c:pt>
                <c:pt idx="1">
                  <c:v>4.9000000000000004</c:v>
                </c:pt>
                <c:pt idx="2">
                  <c:v>5.0199999999999996</c:v>
                </c:pt>
                <c:pt idx="3">
                  <c:v>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2D-4F1E-A60D-24DD3E00AA3E}"/>
            </c:ext>
          </c:extLst>
        </c:ser>
        <c:ser>
          <c:idx val="4"/>
          <c:order val="3"/>
          <c:tx>
            <c:v>IAP experiment M22-083 (1450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S1'!$F$156:$F$159</c:f>
              <c:numCache>
                <c:formatCode>0.00</c:formatCode>
                <c:ptCount val="4"/>
                <c:pt idx="0">
                  <c:v>1.46</c:v>
                </c:pt>
                <c:pt idx="1">
                  <c:v>1.57</c:v>
                </c:pt>
                <c:pt idx="2">
                  <c:v>1.6</c:v>
                </c:pt>
                <c:pt idx="3">
                  <c:v>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2D-4F1E-A60D-24DD3E00AA3E}"/>
            </c:ext>
          </c:extLst>
        </c:ser>
        <c:ser>
          <c:idx val="1"/>
          <c:order val="4"/>
          <c:tx>
            <c:v>IAP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S1'!$F$171:$F$173</c:f>
              <c:numCache>
                <c:formatCode>0.00</c:formatCode>
                <c:ptCount val="3"/>
                <c:pt idx="0">
                  <c:v>1.49</c:v>
                </c:pt>
                <c:pt idx="1">
                  <c:v>1.61</c:v>
                </c:pt>
                <c:pt idx="2">
                  <c:v>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2D-4F1E-A60D-24DD3E00AA3E}"/>
            </c:ext>
          </c:extLst>
        </c:ser>
        <c:ser>
          <c:idx val="7"/>
          <c:order val="5"/>
          <c:tx>
            <c:v>IAP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S1'!$F$179:$F$182</c:f>
              <c:numCache>
                <c:formatCode>0.00</c:formatCode>
                <c:ptCount val="4"/>
                <c:pt idx="0">
                  <c:v>1.35</c:v>
                </c:pt>
                <c:pt idx="1">
                  <c:v>1.3</c:v>
                </c:pt>
                <c:pt idx="2">
                  <c:v>1.34</c:v>
                </c:pt>
                <c:pt idx="3">
                  <c:v>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2D-4F1E-A60D-24DD3E00AA3E}"/>
            </c:ext>
          </c:extLst>
        </c:ser>
        <c:ser>
          <c:idx val="6"/>
          <c:order val="6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S1'!$F$164:$F$170</c:f>
              <c:numCache>
                <c:formatCode>0.00</c:formatCode>
                <c:ptCount val="7"/>
                <c:pt idx="0">
                  <c:v>4.42</c:v>
                </c:pt>
                <c:pt idx="1">
                  <c:v>4.47</c:v>
                </c:pt>
                <c:pt idx="2">
                  <c:v>4.17</c:v>
                </c:pt>
                <c:pt idx="3">
                  <c:v>4.04</c:v>
                </c:pt>
                <c:pt idx="4">
                  <c:v>4.04</c:v>
                </c:pt>
                <c:pt idx="5">
                  <c:v>3.92</c:v>
                </c:pt>
                <c:pt idx="6">
                  <c:v>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2D-4F1E-A60D-24DD3E00AA3E}"/>
            </c:ext>
          </c:extLst>
        </c:ser>
        <c:ser>
          <c:idx val="2"/>
          <c:order val="7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S1'!$F$189:$F$191</c:f>
              <c:numCache>
                <c:formatCode>0.00</c:formatCode>
                <c:ptCount val="3"/>
                <c:pt idx="0">
                  <c:v>4.5199999999999996</c:v>
                </c:pt>
                <c:pt idx="1">
                  <c:v>4.2699999999999996</c:v>
                </c:pt>
                <c:pt idx="2">
                  <c:v>4.63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2D-4F1E-A60D-24DD3E00AA3E}"/>
            </c:ext>
          </c:extLst>
        </c:ser>
        <c:ser>
          <c:idx val="8"/>
          <c:order val="8"/>
          <c:spPr>
            <a:ln w="19050">
              <a:noFill/>
            </a:ln>
          </c:spP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B48-461D-81EE-A425157557C0}"/>
            </c:ext>
          </c:extLst>
        </c:ser>
        <c:ser>
          <c:idx val="9"/>
          <c:order val="9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S1'!$E$192:$E$194</c:f>
              <c:numCache>
                <c:formatCode>0.00</c:formatCode>
                <c:ptCount val="3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</c:numCache>
            </c:numRef>
          </c:xVal>
          <c:yVal>
            <c:numRef>
              <c:f>'Table S1'!$F$192:$F$194</c:f>
              <c:numCache>
                <c:formatCode>0.00</c:formatCode>
                <c:ptCount val="3"/>
                <c:pt idx="0">
                  <c:v>0.82</c:v>
                </c:pt>
                <c:pt idx="1">
                  <c:v>0.92</c:v>
                </c:pt>
                <c:pt idx="2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48-461D-81EE-A425157557C0}"/>
            </c:ext>
          </c:extLst>
        </c:ser>
        <c:ser>
          <c:idx val="10"/>
          <c:order val="10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S1'!$F$198:$F$202</c:f>
              <c:numCache>
                <c:formatCode>0.00</c:formatCode>
                <c:ptCount val="5"/>
                <c:pt idx="0">
                  <c:v>1.19</c:v>
                </c:pt>
                <c:pt idx="1">
                  <c:v>1.2</c:v>
                </c:pt>
                <c:pt idx="2">
                  <c:v>1.1299999999999999</c:v>
                </c:pt>
                <c:pt idx="3">
                  <c:v>1.21</c:v>
                </c:pt>
                <c:pt idx="4">
                  <c:v>1.1100000000000001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48-461D-81EE-A425157557C0}"/>
            </c:ext>
          </c:extLst>
        </c:ser>
        <c:ser>
          <c:idx val="11"/>
          <c:order val="11"/>
          <c:tx>
            <c:v>SAV experiment A23-010 (1450 °C to 1250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S1'!$F$195:$F$197</c:f>
              <c:numCache>
                <c:formatCode>0.00</c:formatCode>
                <c:ptCount val="3"/>
                <c:pt idx="0">
                  <c:v>1.17</c:v>
                </c:pt>
                <c:pt idx="1">
                  <c:v>1.05</c:v>
                </c:pt>
                <c:pt idx="2">
                  <c:v>1.1100000000000001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48-461D-81EE-A425157557C0}"/>
            </c:ext>
          </c:extLst>
        </c:ser>
        <c:ser>
          <c:idx val="12"/>
          <c:order val="12"/>
          <c:spPr>
            <a:ln w="19050">
              <a:noFill/>
            </a:ln>
          </c:spPr>
          <c:marker>
            <c:symbol val="star"/>
            <c:size val="10"/>
            <c:spPr>
              <a:ln w="1905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Foglio1!$C$3</c:f>
              <c:numCache>
                <c:formatCode>0.00</c:formatCode>
                <c:ptCount val="1"/>
                <c:pt idx="0">
                  <c:v>4.492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6F-4D09-9591-E2FA235D03E7}"/>
            </c:ext>
          </c:extLst>
        </c:ser>
        <c:ser>
          <c:idx val="13"/>
          <c:order val="13"/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chemeClr val="accent2"/>
                </a:solidFill>
              </a:ln>
            </c:spPr>
          </c:marker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76F-4D09-9591-E2FA235D03E7}"/>
            </c:ext>
          </c:extLst>
        </c:ser>
        <c:ser>
          <c:idx val="14"/>
          <c:order val="14"/>
          <c:spPr>
            <a:ln w="19050">
              <a:noFill/>
            </a:ln>
          </c:spPr>
          <c:marker>
            <c:symbol val="star"/>
            <c:size val="10"/>
            <c:spPr>
              <a:ln w="1905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Foglio1!$C$8</c:f>
              <c:numCache>
                <c:formatCode>0.00</c:formatCode>
                <c:ptCount val="1"/>
                <c:pt idx="0">
                  <c:v>1.0940000000000001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6F-4D09-9591-E2FA235D03E7}"/>
            </c:ext>
          </c:extLst>
        </c:ser>
        <c:ser>
          <c:idx val="15"/>
          <c:order val="15"/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Foglio1!$C$5</c:f>
              <c:numCache>
                <c:formatCode>0.00</c:formatCode>
                <c:ptCount val="1"/>
                <c:pt idx="0">
                  <c:v>3.691147151043356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6F-4D09-9591-E2FA235D0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en-US" sz="1200">
                    <a:solidFill>
                      <a:sysClr val="windowText" lastClr="000000"/>
                    </a:solidFill>
                  </a:rPr>
                  <a:t> (wt%)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TiO</a:t>
                </a:r>
                <a:r>
                  <a:rPr lang="en-US" sz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en-US" sz="1200">
                    <a:solidFill>
                      <a:sysClr val="windowText" lastClr="000000"/>
                    </a:solidFill>
                  </a:rPr>
                  <a:t> (wt%)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88311392031989933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S1'!$H$160:$H$163</c:f>
              <c:numCache>
                <c:formatCode>0.00</c:formatCode>
                <c:ptCount val="4"/>
                <c:pt idx="0">
                  <c:v>11.23</c:v>
                </c:pt>
                <c:pt idx="1">
                  <c:v>10.72</c:v>
                </c:pt>
                <c:pt idx="2">
                  <c:v>10.69</c:v>
                </c:pt>
                <c:pt idx="3">
                  <c:v>8.08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C-463C-8F6F-6E7D2507B723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S1'!$E$188:$E$188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S1'!$H$188:$H$188</c:f>
              <c:numCache>
                <c:formatCode>0.00</c:formatCode>
                <c:ptCount val="1"/>
                <c:pt idx="0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C-463C-8F6F-6E7D2507B723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S1'!$H$175:$H$178</c:f>
              <c:numCache>
                <c:formatCode>0.00</c:formatCode>
                <c:ptCount val="4"/>
                <c:pt idx="0">
                  <c:v>11.19</c:v>
                </c:pt>
                <c:pt idx="1">
                  <c:v>11.28</c:v>
                </c:pt>
                <c:pt idx="2">
                  <c:v>11.37</c:v>
                </c:pt>
                <c:pt idx="3">
                  <c:v>11.48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C-463C-8F6F-6E7D2507B723}"/>
            </c:ext>
          </c:extLst>
        </c:ser>
        <c:ser>
          <c:idx val="4"/>
          <c:order val="3"/>
          <c:tx>
            <c:v>IAP experiment M22-083 (1450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S1'!$H$156:$H$159</c:f>
              <c:numCache>
                <c:formatCode>0.00</c:formatCode>
                <c:ptCount val="4"/>
                <c:pt idx="0">
                  <c:v>4.87</c:v>
                </c:pt>
                <c:pt idx="1">
                  <c:v>4.3899999999999997</c:v>
                </c:pt>
                <c:pt idx="2">
                  <c:v>4.37</c:v>
                </c:pt>
                <c:pt idx="3">
                  <c:v>4.8499999999999996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C-463C-8F6F-6E7D2507B723}"/>
            </c:ext>
          </c:extLst>
        </c:ser>
        <c:ser>
          <c:idx val="1"/>
          <c:order val="4"/>
          <c:tx>
            <c:v>IAP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S1'!$H$171:$H$173</c:f>
              <c:numCache>
                <c:formatCode>0.00</c:formatCode>
                <c:ptCount val="3"/>
                <c:pt idx="0">
                  <c:v>4.6100000000000003</c:v>
                </c:pt>
                <c:pt idx="1">
                  <c:v>4.5999999999999996</c:v>
                </c:pt>
                <c:pt idx="2">
                  <c:v>4.6500000000000004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C-463C-8F6F-6E7D2507B723}"/>
            </c:ext>
          </c:extLst>
        </c:ser>
        <c:ser>
          <c:idx val="7"/>
          <c:order val="5"/>
          <c:tx>
            <c:v>IAP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S1'!$H$179:$H$182</c:f>
              <c:numCache>
                <c:formatCode>0.00</c:formatCode>
                <c:ptCount val="4"/>
                <c:pt idx="0">
                  <c:v>6.55</c:v>
                </c:pt>
                <c:pt idx="1">
                  <c:v>6.53</c:v>
                </c:pt>
                <c:pt idx="2">
                  <c:v>6.67</c:v>
                </c:pt>
                <c:pt idx="3">
                  <c:v>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C-463C-8F6F-6E7D2507B723}"/>
            </c:ext>
          </c:extLst>
        </c:ser>
        <c:ser>
          <c:idx val="6"/>
          <c:order val="6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S1'!$H$164:$H$170</c:f>
              <c:numCache>
                <c:formatCode>0.00</c:formatCode>
                <c:ptCount val="7"/>
                <c:pt idx="0">
                  <c:v>10.86</c:v>
                </c:pt>
                <c:pt idx="1">
                  <c:v>10.37</c:v>
                </c:pt>
                <c:pt idx="2">
                  <c:v>11.09</c:v>
                </c:pt>
                <c:pt idx="3">
                  <c:v>10.67</c:v>
                </c:pt>
                <c:pt idx="4">
                  <c:v>10.3</c:v>
                </c:pt>
                <c:pt idx="5">
                  <c:v>10.81</c:v>
                </c:pt>
                <c:pt idx="6">
                  <c:v>8.56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C-463C-8F6F-6E7D2507B723}"/>
            </c:ext>
          </c:extLst>
        </c:ser>
        <c:ser>
          <c:idx val="2"/>
          <c:order val="7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S1'!$H$189:$H$191</c:f>
              <c:numCache>
                <c:formatCode>0.00</c:formatCode>
                <c:ptCount val="3"/>
                <c:pt idx="0">
                  <c:v>6.46</c:v>
                </c:pt>
                <c:pt idx="1">
                  <c:v>6.01</c:v>
                </c:pt>
                <c:pt idx="2">
                  <c:v>4.8499999999999996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C-463C-8F6F-6E7D2507B723}"/>
            </c:ext>
          </c:extLst>
        </c:ser>
        <c:ser>
          <c:idx val="8"/>
          <c:order val="8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S1'!$E$192:$E$194</c:f>
              <c:numCache>
                <c:formatCode>0.00</c:formatCode>
                <c:ptCount val="3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</c:numCache>
            </c:numRef>
          </c:xVal>
          <c:yVal>
            <c:numRef>
              <c:f>'Table S1'!$H$192:$H$194</c:f>
              <c:numCache>
                <c:formatCode>0.00</c:formatCode>
                <c:ptCount val="3"/>
                <c:pt idx="0">
                  <c:v>5.15</c:v>
                </c:pt>
                <c:pt idx="1">
                  <c:v>5.09</c:v>
                </c:pt>
                <c:pt idx="2">
                  <c:v>5.22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08-4838-B066-A82B15CFDC77}"/>
            </c:ext>
          </c:extLst>
        </c:ser>
        <c:ser>
          <c:idx val="9"/>
          <c:order val="9"/>
          <c:tx>
            <c:v>SAV experiment A23-010 (1450 °C to 1250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S1'!$G$195:$G$197</c:f>
              <c:numCache>
                <c:formatCode>0.00</c:formatCode>
                <c:ptCount val="3"/>
                <c:pt idx="0">
                  <c:v>9.86</c:v>
                </c:pt>
                <c:pt idx="1">
                  <c:v>9.8000000000000007</c:v>
                </c:pt>
                <c:pt idx="2">
                  <c:v>9.8000000000000007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08-4838-B066-A82B15CFDC77}"/>
            </c:ext>
          </c:extLst>
        </c:ser>
        <c:ser>
          <c:idx val="10"/>
          <c:order val="10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S1'!$H$198:$H$202</c:f>
              <c:numCache>
                <c:formatCode>0.00</c:formatCode>
                <c:ptCount val="5"/>
                <c:pt idx="0">
                  <c:v>10.77</c:v>
                </c:pt>
                <c:pt idx="1">
                  <c:v>10.83</c:v>
                </c:pt>
                <c:pt idx="2">
                  <c:v>10.56</c:v>
                </c:pt>
                <c:pt idx="3">
                  <c:v>11.27</c:v>
                </c:pt>
                <c:pt idx="4">
                  <c:v>10.65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08-4838-B066-A82B15CFDC77}"/>
            </c:ext>
          </c:extLst>
        </c:ser>
        <c:ser>
          <c:idx val="11"/>
          <c:order val="11"/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Foglio1!$E$3</c:f>
              <c:numCache>
                <c:formatCode>0.00</c:formatCode>
                <c:ptCount val="1"/>
                <c:pt idx="0">
                  <c:v>10.950566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9-4D8C-B7D0-4F775DE79DAB}"/>
            </c:ext>
          </c:extLst>
        </c:ser>
        <c:ser>
          <c:idx val="12"/>
          <c:order val="12"/>
          <c:spPr>
            <a:ln w="19050">
              <a:noFill/>
            </a:ln>
          </c:spPr>
          <c:marker>
            <c:symbol val="star"/>
            <c:size val="9"/>
            <c:spPr>
              <a:ln w="1270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Foglio1!$D$8</c:f>
              <c:numCache>
                <c:formatCode>0.00</c:formatCode>
                <c:ptCount val="1"/>
                <c:pt idx="0">
                  <c:v>6.59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D9-4D8C-B7D0-4F775DE79DAB}"/>
            </c:ext>
          </c:extLst>
        </c:ser>
        <c:ser>
          <c:idx val="13"/>
          <c:order val="13"/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chemeClr val="accent2"/>
                </a:solidFill>
              </a:ln>
            </c:spPr>
          </c:marker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Ref>
              <c:f>Foglio1!$E$7</c:f>
              <c:numCache>
                <c:formatCode>0.00</c:formatCode>
                <c:ptCount val="1"/>
                <c:pt idx="0">
                  <c:v>6.3435899999999998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D9-4D8C-B7D0-4F775DE79DAB}"/>
            </c:ext>
          </c:extLst>
        </c:ser>
        <c:ser>
          <c:idx val="14"/>
          <c:order val="14"/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Foglio1!$E$5</c:f>
              <c:numCache>
                <c:formatCode>0.00</c:formatCode>
                <c:ptCount val="1"/>
                <c:pt idx="0">
                  <c:v>11.474149680895851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D9-4D8C-B7D0-4F775DE79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="0" i="0" u="none" strike="noStrike" baseline="-25000">
                    <a:effectLst/>
                  </a:rPr>
                  <a:t>2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FeO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88311392031989933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S1'!$J$160:$J$163</c:f>
              <c:numCache>
                <c:formatCode>0.00</c:formatCode>
                <c:ptCount val="4"/>
                <c:pt idx="0">
                  <c:v>4.42</c:v>
                </c:pt>
                <c:pt idx="1">
                  <c:v>4.33</c:v>
                </c:pt>
                <c:pt idx="2">
                  <c:v>3.91</c:v>
                </c:pt>
                <c:pt idx="3">
                  <c:v>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AF-406E-8592-CF66E5CD2DE0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S1'!$E$188:$E$188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S1'!$J$188:$J$188</c:f>
              <c:numCache>
                <c:formatCode>0.00</c:formatCode>
                <c:ptCount val="1"/>
                <c:pt idx="0">
                  <c:v>11.81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AF-406E-8592-CF66E5CD2DE0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S1'!$J$175:$J$178</c:f>
              <c:numCache>
                <c:formatCode>0.00</c:formatCode>
                <c:ptCount val="4"/>
                <c:pt idx="0">
                  <c:v>9.09</c:v>
                </c:pt>
                <c:pt idx="1">
                  <c:v>8.93</c:v>
                </c:pt>
                <c:pt idx="2">
                  <c:v>9.0500000000000007</c:v>
                </c:pt>
                <c:pt idx="3">
                  <c:v>9.3800000000000008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AF-406E-8592-CF66E5CD2DE0}"/>
            </c:ext>
          </c:extLst>
        </c:ser>
        <c:ser>
          <c:idx val="4"/>
          <c:order val="3"/>
          <c:tx>
            <c:v>IAP experiment M22-083 (1450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S1'!$J$156:$J$158</c:f>
              <c:numCache>
                <c:formatCode>0.00</c:formatCode>
                <c:ptCount val="3"/>
                <c:pt idx="0">
                  <c:v>10.51</c:v>
                </c:pt>
                <c:pt idx="1">
                  <c:v>10.9</c:v>
                </c:pt>
                <c:pt idx="2">
                  <c:v>10.49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AF-406E-8592-CF66E5CD2DE0}"/>
            </c:ext>
          </c:extLst>
        </c:ser>
        <c:ser>
          <c:idx val="1"/>
          <c:order val="4"/>
          <c:tx>
            <c:v>IAP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S1'!$J$171:$J$173</c:f>
              <c:numCache>
                <c:formatCode>0.00</c:formatCode>
                <c:ptCount val="3"/>
                <c:pt idx="0">
                  <c:v>12.25</c:v>
                </c:pt>
                <c:pt idx="1">
                  <c:v>11.88</c:v>
                </c:pt>
                <c:pt idx="2">
                  <c:v>12.1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AF-406E-8592-CF66E5CD2DE0}"/>
            </c:ext>
          </c:extLst>
        </c:ser>
        <c:ser>
          <c:idx val="7"/>
          <c:order val="5"/>
          <c:tx>
            <c:v>IAP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S1'!$J$179:$J$182</c:f>
              <c:numCache>
                <c:formatCode>0.00</c:formatCode>
                <c:ptCount val="4"/>
                <c:pt idx="0">
                  <c:v>10.51</c:v>
                </c:pt>
                <c:pt idx="1">
                  <c:v>10.47</c:v>
                </c:pt>
                <c:pt idx="2">
                  <c:v>10.15</c:v>
                </c:pt>
                <c:pt idx="3">
                  <c:v>10.46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AF-406E-8592-CF66E5CD2DE0}"/>
            </c:ext>
          </c:extLst>
        </c:ser>
        <c:ser>
          <c:idx val="6"/>
          <c:order val="6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S1'!$J$164:$J$170</c:f>
              <c:numCache>
                <c:formatCode>0.00</c:formatCode>
                <c:ptCount val="7"/>
                <c:pt idx="0">
                  <c:v>14.62</c:v>
                </c:pt>
                <c:pt idx="1">
                  <c:v>15.22</c:v>
                </c:pt>
                <c:pt idx="2">
                  <c:v>12.71</c:v>
                </c:pt>
                <c:pt idx="3">
                  <c:v>13.1</c:v>
                </c:pt>
                <c:pt idx="4">
                  <c:v>13.31</c:v>
                </c:pt>
                <c:pt idx="5">
                  <c:v>12.74</c:v>
                </c:pt>
                <c:pt idx="6">
                  <c:v>15.68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AF-406E-8592-CF66E5CD2DE0}"/>
            </c:ext>
          </c:extLst>
        </c:ser>
        <c:ser>
          <c:idx val="2"/>
          <c:order val="7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S1'!$J$189:$J$191</c:f>
              <c:numCache>
                <c:formatCode>0.00</c:formatCode>
                <c:ptCount val="3"/>
                <c:pt idx="0">
                  <c:v>15.85</c:v>
                </c:pt>
                <c:pt idx="1">
                  <c:v>16.34</c:v>
                </c:pt>
                <c:pt idx="2">
                  <c:v>16.25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AF-406E-8592-CF66E5CD2DE0}"/>
            </c:ext>
          </c:extLst>
        </c:ser>
        <c:ser>
          <c:idx val="8"/>
          <c:order val="8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S1'!$E$192:$E$194</c:f>
              <c:numCache>
                <c:formatCode>0.00</c:formatCode>
                <c:ptCount val="3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</c:numCache>
            </c:numRef>
          </c:xVal>
          <c:yVal>
            <c:numRef>
              <c:f>'Table S1'!$J$192:$J$194</c:f>
              <c:numCache>
                <c:formatCode>0.00</c:formatCode>
                <c:ptCount val="3"/>
                <c:pt idx="0">
                  <c:v>10.029999999999999</c:v>
                </c:pt>
                <c:pt idx="1">
                  <c:v>10.31</c:v>
                </c:pt>
                <c:pt idx="2">
                  <c:v>9.9600000000000009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6A-4B68-B7EA-97B133A969FE}"/>
            </c:ext>
          </c:extLst>
        </c:ser>
        <c:ser>
          <c:idx val="9"/>
          <c:order val="9"/>
          <c:tx>
            <c:v>SAV experiment A23-010 (1450 °C to 1250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S1'!$J$195:$J$197</c:f>
              <c:numCache>
                <c:formatCode>0.00</c:formatCode>
                <c:ptCount val="3"/>
                <c:pt idx="0">
                  <c:v>7.25</c:v>
                </c:pt>
                <c:pt idx="1">
                  <c:v>7.3</c:v>
                </c:pt>
                <c:pt idx="2">
                  <c:v>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6A-4B68-B7EA-97B133A969FE}"/>
            </c:ext>
          </c:extLst>
        </c:ser>
        <c:ser>
          <c:idx val="10"/>
          <c:order val="10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S1'!$J$198:$J$202</c:f>
              <c:numCache>
                <c:formatCode>0.00</c:formatCode>
                <c:ptCount val="5"/>
                <c:pt idx="0">
                  <c:v>6.5</c:v>
                </c:pt>
                <c:pt idx="1">
                  <c:v>6.56</c:v>
                </c:pt>
                <c:pt idx="2">
                  <c:v>6.26</c:v>
                </c:pt>
                <c:pt idx="3">
                  <c:v>6.63</c:v>
                </c:pt>
                <c:pt idx="4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6A-4B68-B7EA-97B133A969FE}"/>
            </c:ext>
          </c:extLst>
        </c:ser>
        <c:ser>
          <c:idx val="11"/>
          <c:order val="11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Foglio1!$G$3</c:f>
              <c:numCache>
                <c:formatCode>0.00</c:formatCode>
                <c:ptCount val="1"/>
                <c:pt idx="0">
                  <c:v>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AB-462B-AEE5-F77C756C7A2A}"/>
            </c:ext>
          </c:extLst>
        </c:ser>
        <c:ser>
          <c:idx val="12"/>
          <c:order val="12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Foglio1!$G$8</c:f>
              <c:numCache>
                <c:formatCode>0.00</c:formatCode>
                <c:ptCount val="1"/>
                <c:pt idx="0">
                  <c:v>9.94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AB-462B-AEE5-F77C756C7A2A}"/>
            </c:ext>
          </c:extLst>
        </c:ser>
        <c:ser>
          <c:idx val="13"/>
          <c:order val="13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B050"/>
                </a:solidFill>
              </a:ln>
            </c:spPr>
          </c:marker>
          <c:dPt>
            <c:idx val="0"/>
            <c:marker>
              <c:spPr>
                <a:noFill/>
                <a:ln w="12700">
                  <a:solidFill>
                    <a:schemeClr val="accent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9AB-462B-AEE5-F77C756C7A2A}"/>
              </c:ext>
            </c:extLst>
          </c:dPt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Ref>
              <c:f>Foglio1!$G$7</c:f>
              <c:numCache>
                <c:formatCode>0.00</c:formatCode>
                <c:ptCount val="1"/>
                <c:pt idx="0">
                  <c:v>12.89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AB-462B-AEE5-F77C756C7A2A}"/>
            </c:ext>
          </c:extLst>
        </c:ser>
        <c:ser>
          <c:idx val="14"/>
          <c:order val="14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Foglio1!$G$5</c:f>
              <c:numCache>
                <c:formatCode>0.00</c:formatCode>
                <c:ptCount val="1"/>
                <c:pt idx="0">
                  <c:v>14.718670157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AB-462B-AEE5-F77C756C7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="0" i="0" u="none" strike="noStrike" baseline="-25000">
                    <a:effectLst/>
                  </a:rPr>
                  <a:t>2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MgO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88311392031989933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S1'!$K$160:$K$163</c:f>
              <c:numCache>
                <c:formatCode>0.00</c:formatCode>
                <c:ptCount val="4"/>
                <c:pt idx="0">
                  <c:v>29.52</c:v>
                </c:pt>
                <c:pt idx="1">
                  <c:v>30.23</c:v>
                </c:pt>
                <c:pt idx="2">
                  <c:v>28.99</c:v>
                </c:pt>
                <c:pt idx="3">
                  <c:v>39.549999999999997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40-49D3-ADA1-2F24A0EE4FE3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S1'!$E$188:$E$188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S1'!$K$188:$K$188</c:f>
              <c:numCache>
                <c:formatCode>0.00</c:formatCode>
                <c:ptCount val="1"/>
                <c:pt idx="0">
                  <c:v>15.27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40-49D3-ADA1-2F24A0EE4FE3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S1'!$K$175:$K$178</c:f>
              <c:numCache>
                <c:formatCode>0.00</c:formatCode>
                <c:ptCount val="4"/>
                <c:pt idx="0">
                  <c:v>13.9</c:v>
                </c:pt>
                <c:pt idx="1">
                  <c:v>13.85</c:v>
                </c:pt>
                <c:pt idx="2">
                  <c:v>14.2</c:v>
                </c:pt>
                <c:pt idx="3">
                  <c:v>14.31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40-49D3-ADA1-2F24A0EE4FE3}"/>
            </c:ext>
          </c:extLst>
        </c:ser>
        <c:ser>
          <c:idx val="4"/>
          <c:order val="3"/>
          <c:tx>
            <c:v>IAP experiment M22-083 (1450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S1'!$K$156:$K$159</c:f>
              <c:numCache>
                <c:formatCode>0.00</c:formatCode>
                <c:ptCount val="4"/>
                <c:pt idx="0">
                  <c:v>35.86</c:v>
                </c:pt>
                <c:pt idx="1">
                  <c:v>35.14</c:v>
                </c:pt>
                <c:pt idx="2">
                  <c:v>35.659999999999997</c:v>
                </c:pt>
                <c:pt idx="3">
                  <c:v>35.840000000000003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40-49D3-ADA1-2F24A0EE4FE3}"/>
            </c:ext>
          </c:extLst>
        </c:ser>
        <c:ser>
          <c:idx val="1"/>
          <c:order val="4"/>
          <c:tx>
            <c:v>IAP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S1'!$K$171:$K$173</c:f>
              <c:numCache>
                <c:formatCode>0.00</c:formatCode>
                <c:ptCount val="3"/>
                <c:pt idx="0">
                  <c:v>14.02</c:v>
                </c:pt>
                <c:pt idx="1">
                  <c:v>13.68</c:v>
                </c:pt>
                <c:pt idx="2">
                  <c:v>13.79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40-49D3-ADA1-2F24A0EE4FE3}"/>
            </c:ext>
          </c:extLst>
        </c:ser>
        <c:ser>
          <c:idx val="7"/>
          <c:order val="5"/>
          <c:tx>
            <c:v>IAP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S1'!$K$179:$K$182</c:f>
              <c:numCache>
                <c:formatCode>0.00</c:formatCode>
                <c:ptCount val="4"/>
                <c:pt idx="0">
                  <c:v>12.77</c:v>
                </c:pt>
                <c:pt idx="1">
                  <c:v>12.73</c:v>
                </c:pt>
                <c:pt idx="2">
                  <c:v>12.85</c:v>
                </c:pt>
                <c:pt idx="3">
                  <c:v>12.8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40-49D3-ADA1-2F24A0EE4FE3}"/>
            </c:ext>
          </c:extLst>
        </c:ser>
        <c:ser>
          <c:idx val="6"/>
          <c:order val="6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S1'!$K$164:$K$170</c:f>
              <c:numCache>
                <c:formatCode>0.00</c:formatCode>
                <c:ptCount val="7"/>
                <c:pt idx="0">
                  <c:v>11.63</c:v>
                </c:pt>
                <c:pt idx="1">
                  <c:v>11.86</c:v>
                </c:pt>
                <c:pt idx="2">
                  <c:v>12.03</c:v>
                </c:pt>
                <c:pt idx="3">
                  <c:v>11</c:v>
                </c:pt>
                <c:pt idx="4">
                  <c:v>10.51</c:v>
                </c:pt>
                <c:pt idx="5">
                  <c:v>12.11</c:v>
                </c:pt>
                <c:pt idx="6">
                  <c:v>9.7799999999999994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40-49D3-ADA1-2F24A0EE4FE3}"/>
            </c:ext>
          </c:extLst>
        </c:ser>
        <c:ser>
          <c:idx val="2"/>
          <c:order val="7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S1'!$K$189:$K$191</c:f>
              <c:numCache>
                <c:formatCode>0.00</c:formatCode>
                <c:ptCount val="3"/>
                <c:pt idx="0">
                  <c:v>13.31</c:v>
                </c:pt>
                <c:pt idx="1">
                  <c:v>14.52</c:v>
                </c:pt>
                <c:pt idx="2">
                  <c:v>15.69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40-49D3-ADA1-2F24A0EE4FE3}"/>
            </c:ext>
          </c:extLst>
        </c:ser>
        <c:ser>
          <c:idx val="8"/>
          <c:order val="8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S1'!$E$192:$E$194</c:f>
              <c:numCache>
                <c:formatCode>0.00</c:formatCode>
                <c:ptCount val="3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</c:numCache>
            </c:numRef>
          </c:xVal>
          <c:yVal>
            <c:numRef>
              <c:f>'Table S1'!$K$192:$K$194</c:f>
              <c:numCache>
                <c:formatCode>0.00</c:formatCode>
                <c:ptCount val="3"/>
                <c:pt idx="0">
                  <c:v>15.47</c:v>
                </c:pt>
                <c:pt idx="1">
                  <c:v>15.22</c:v>
                </c:pt>
                <c:pt idx="2">
                  <c:v>15.43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1-43B4-B29B-78C4E9BFBB17}"/>
            </c:ext>
          </c:extLst>
        </c:ser>
        <c:ser>
          <c:idx val="9"/>
          <c:order val="9"/>
          <c:tx>
            <c:v>SAV experiment A23-010 (1450 °C to 1250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S1'!$K$195:$K$197</c:f>
              <c:numCache>
                <c:formatCode>0.00</c:formatCode>
                <c:ptCount val="3"/>
                <c:pt idx="0">
                  <c:v>13.5</c:v>
                </c:pt>
                <c:pt idx="1">
                  <c:v>13.55</c:v>
                </c:pt>
                <c:pt idx="2">
                  <c:v>14.27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1-43B4-B29B-78C4E9BFBB17}"/>
            </c:ext>
          </c:extLst>
        </c:ser>
        <c:ser>
          <c:idx val="10"/>
          <c:order val="10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S1'!$K$199:$K$202</c:f>
              <c:numCache>
                <c:formatCode>0.00</c:formatCode>
                <c:ptCount val="4"/>
                <c:pt idx="0">
                  <c:v>16.48</c:v>
                </c:pt>
                <c:pt idx="1">
                  <c:v>16.21</c:v>
                </c:pt>
                <c:pt idx="2">
                  <c:v>16.850000000000001</c:v>
                </c:pt>
                <c:pt idx="3">
                  <c:v>16.09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1-43B4-B29B-78C4E9BFBB17}"/>
            </c:ext>
          </c:extLst>
        </c:ser>
        <c:ser>
          <c:idx val="11"/>
          <c:order val="11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Foglio1!$H$3</c:f>
              <c:numCache>
                <c:formatCode>0.00</c:formatCode>
                <c:ptCount val="1"/>
                <c:pt idx="0">
                  <c:v>14.15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F4-4F45-AC24-975BD765BE03}"/>
            </c:ext>
          </c:extLst>
        </c:ser>
        <c:ser>
          <c:idx val="12"/>
          <c:order val="12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Foglio1!$H$8</c:f>
              <c:numCache>
                <c:formatCode>0.00</c:formatCode>
                <c:ptCount val="1"/>
                <c:pt idx="0">
                  <c:v>15.86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F4-4F45-AC24-975BD765BE03}"/>
            </c:ext>
          </c:extLst>
        </c:ser>
        <c:ser>
          <c:idx val="13"/>
          <c:order val="13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chemeClr val="accent2"/>
                </a:solidFill>
              </a:ln>
            </c:spPr>
          </c:marker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Ref>
              <c:f>Foglio1!$H$7</c:f>
              <c:numCache>
                <c:formatCode>0.00</c:formatCode>
                <c:ptCount val="1"/>
                <c:pt idx="0">
                  <c:v>15.74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F4-4F45-AC24-975BD765BE03}"/>
            </c:ext>
          </c:extLst>
        </c:ser>
        <c:ser>
          <c:idx val="14"/>
          <c:order val="14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Foglio1!$H$5</c:f>
              <c:numCache>
                <c:formatCode>0.00</c:formatCode>
                <c:ptCount val="1"/>
                <c:pt idx="0">
                  <c:v>10.337136168237501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F4-4F45-AC24-975BD765B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="0" i="0" u="none" strike="noStrike" baseline="-25000">
                    <a:effectLst/>
                  </a:rPr>
                  <a:t>2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CaO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88311392031989933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S1'!$M$160:$M$163</c:f>
              <c:numCache>
                <c:formatCode>0.00</c:formatCode>
                <c:ptCount val="4"/>
                <c:pt idx="0">
                  <c:v>2.61</c:v>
                </c:pt>
                <c:pt idx="1">
                  <c:v>2.4</c:v>
                </c:pt>
                <c:pt idx="2">
                  <c:v>2.58</c:v>
                </c:pt>
                <c:pt idx="3">
                  <c:v>2.4300000000000002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99-4958-AB8D-4D88EBCE526E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S1'!$E$188:$E$188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S1'!$M$188:$M$188</c:f>
              <c:numCache>
                <c:formatCode>0.00</c:formatCode>
                <c:ptCount val="1"/>
                <c:pt idx="0">
                  <c:v>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99-4958-AB8D-4D88EBCE526E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S1'!$M$175:$M$178</c:f>
              <c:numCache>
                <c:formatCode>0.00</c:formatCode>
                <c:ptCount val="4"/>
                <c:pt idx="0">
                  <c:v>1.55</c:v>
                </c:pt>
                <c:pt idx="1">
                  <c:v>1.45</c:v>
                </c:pt>
                <c:pt idx="2">
                  <c:v>1.53</c:v>
                </c:pt>
                <c:pt idx="3">
                  <c:v>1.54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99-4958-AB8D-4D88EBCE526E}"/>
            </c:ext>
          </c:extLst>
        </c:ser>
        <c:ser>
          <c:idx val="4"/>
          <c:order val="3"/>
          <c:tx>
            <c:v>IAP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S1'!$M$156:$M$159</c:f>
              <c:numCache>
                <c:formatCode>0.00</c:formatCode>
                <c:ptCount val="4"/>
                <c:pt idx="0">
                  <c:v>0.94</c:v>
                </c:pt>
                <c:pt idx="1">
                  <c:v>1.01</c:v>
                </c:pt>
                <c:pt idx="2">
                  <c:v>0.93</c:v>
                </c:pt>
                <c:pt idx="3">
                  <c:v>0.96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99-4958-AB8D-4D88EBCE526E}"/>
            </c:ext>
          </c:extLst>
        </c:ser>
        <c:ser>
          <c:idx val="1"/>
          <c:order val="4"/>
          <c:tx>
            <c:v>IAP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S1'!$M$171:$M$173</c:f>
              <c:numCache>
                <c:formatCode>0.00</c:formatCode>
                <c:ptCount val="3"/>
                <c:pt idx="0">
                  <c:v>0.93</c:v>
                </c:pt>
                <c:pt idx="1">
                  <c:v>0.9</c:v>
                </c:pt>
                <c:pt idx="2">
                  <c:v>0.92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99-4958-AB8D-4D88EBCE526E}"/>
            </c:ext>
          </c:extLst>
        </c:ser>
        <c:ser>
          <c:idx val="7"/>
          <c:order val="5"/>
          <c:tx>
            <c:v>IAP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S1'!$M$179:$M$182</c:f>
              <c:numCache>
                <c:formatCode>0.00</c:formatCode>
                <c:ptCount val="4"/>
                <c:pt idx="0">
                  <c:v>0.8</c:v>
                </c:pt>
                <c:pt idx="1">
                  <c:v>0.8</c:v>
                </c:pt>
                <c:pt idx="2">
                  <c:v>0.93</c:v>
                </c:pt>
                <c:pt idx="3">
                  <c:v>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99-4958-AB8D-4D88EBCE526E}"/>
            </c:ext>
          </c:extLst>
        </c:ser>
        <c:ser>
          <c:idx val="6"/>
          <c:order val="6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S1'!$M$164:$M$170</c:f>
              <c:numCache>
                <c:formatCode>0.00</c:formatCode>
                <c:ptCount val="7"/>
                <c:pt idx="0">
                  <c:v>2.54</c:v>
                </c:pt>
                <c:pt idx="1">
                  <c:v>1.89</c:v>
                </c:pt>
                <c:pt idx="2">
                  <c:v>2.59</c:v>
                </c:pt>
                <c:pt idx="3">
                  <c:v>2.73</c:v>
                </c:pt>
                <c:pt idx="4">
                  <c:v>2.96</c:v>
                </c:pt>
                <c:pt idx="5">
                  <c:v>2.88</c:v>
                </c:pt>
                <c:pt idx="6">
                  <c:v>3.28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99-4958-AB8D-4D88EBCE526E}"/>
            </c:ext>
          </c:extLst>
        </c:ser>
        <c:ser>
          <c:idx val="2"/>
          <c:order val="7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S1'!$M$189:$M$191</c:f>
              <c:numCache>
                <c:formatCode>0.00</c:formatCode>
                <c:ptCount val="3"/>
                <c:pt idx="0">
                  <c:v>1.77</c:v>
                </c:pt>
                <c:pt idx="1">
                  <c:v>1.1599999999999999</c:v>
                </c:pt>
                <c:pt idx="2">
                  <c:v>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99-4958-AB8D-4D88EBCE526E}"/>
            </c:ext>
          </c:extLst>
        </c:ser>
        <c:ser>
          <c:idx val="8"/>
          <c:order val="8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S1'!$E$192:$E$194</c:f>
              <c:numCache>
                <c:formatCode>0.00</c:formatCode>
                <c:ptCount val="3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</c:numCache>
            </c:numRef>
          </c:xVal>
          <c:yVal>
            <c:numRef>
              <c:f>'Table S1'!$M$192:$M$194</c:f>
              <c:numCache>
                <c:formatCode>0.00</c:formatCode>
                <c:ptCount val="3"/>
                <c:pt idx="0">
                  <c:v>1.1299999999999999</c:v>
                </c:pt>
                <c:pt idx="1">
                  <c:v>1.1499999999999999</c:v>
                </c:pt>
                <c:pt idx="2">
                  <c:v>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56-4333-8D26-1E4DB2759F38}"/>
            </c:ext>
          </c:extLst>
        </c:ser>
        <c:ser>
          <c:idx val="9"/>
          <c:order val="9"/>
          <c:tx>
            <c:v>SAV experiment A23-010 (1450 °C to 2530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S1'!$M$195:$M$197</c:f>
              <c:numCache>
                <c:formatCode>0.00</c:formatCode>
                <c:ptCount val="3"/>
                <c:pt idx="0">
                  <c:v>1.72</c:v>
                </c:pt>
                <c:pt idx="1">
                  <c:v>1.68</c:v>
                </c:pt>
                <c:pt idx="2">
                  <c:v>1.96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56-4333-8D26-1E4DB2759F38}"/>
            </c:ext>
          </c:extLst>
        </c:ser>
        <c:ser>
          <c:idx val="10"/>
          <c:order val="10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S1'!$M$198:$M$202</c:f>
              <c:numCache>
                <c:formatCode>0.00</c:formatCode>
                <c:ptCount val="5"/>
                <c:pt idx="0">
                  <c:v>2.5</c:v>
                </c:pt>
                <c:pt idx="1">
                  <c:v>2.59</c:v>
                </c:pt>
                <c:pt idx="2">
                  <c:v>2.78</c:v>
                </c:pt>
                <c:pt idx="3">
                  <c:v>2.7</c:v>
                </c:pt>
                <c:pt idx="4">
                  <c:v>2.66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56-4333-8D26-1E4DB2759F38}"/>
            </c:ext>
          </c:extLst>
        </c:ser>
        <c:ser>
          <c:idx val="11"/>
          <c:order val="11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Foglio1!$I$3</c:f>
              <c:numCache>
                <c:formatCode>0.00</c:formatCode>
                <c:ptCount val="1"/>
                <c:pt idx="0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B0-4D4B-806A-2DE6127CABF4}"/>
            </c:ext>
          </c:extLst>
        </c:ser>
        <c:ser>
          <c:idx val="12"/>
          <c:order val="12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Foglio1!$I$8</c:f>
              <c:numCache>
                <c:formatCode>0.00</c:formatCode>
                <c:ptCount val="1"/>
                <c:pt idx="0">
                  <c:v>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B0-4D4B-806A-2DE6127CABF4}"/>
            </c:ext>
          </c:extLst>
        </c:ser>
        <c:ser>
          <c:idx val="13"/>
          <c:order val="13"/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chemeClr val="accent2"/>
                </a:solidFill>
              </a:ln>
            </c:spPr>
          </c:marker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Ref>
              <c:f>Foglio1!$I$7</c:f>
              <c:numCache>
                <c:formatCode>0.00</c:formatCode>
                <c:ptCount val="1"/>
                <c:pt idx="0">
                  <c:v>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B0-4D4B-806A-2DE6127CABF4}"/>
            </c:ext>
          </c:extLst>
        </c:ser>
        <c:ser>
          <c:idx val="14"/>
          <c:order val="14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Foglio1!$I$5</c:f>
              <c:numCache>
                <c:formatCode>0.00</c:formatCode>
                <c:ptCount val="1"/>
                <c:pt idx="0">
                  <c:v>2.7428571428571433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B0-4D4B-806A-2DE6127CA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="0" i="0" u="none" strike="noStrike" baseline="-25000">
                    <a:effectLst/>
                  </a:rPr>
                  <a:t>2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Na</a:t>
                </a:r>
                <a:r>
                  <a:rPr lang="en-US" sz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en-US" sz="1200">
                    <a:solidFill>
                      <a:sysClr val="windowText" lastClr="000000"/>
                    </a:solidFill>
                  </a:rPr>
                  <a:t>O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53545645088902827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0A6-4FD3-8002-E8F7BE297A2A}"/>
              </c:ext>
            </c:extLst>
          </c:dPt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S1'!$G$160:$G$163</c:f>
              <c:numCache>
                <c:formatCode>0.00</c:formatCode>
                <c:ptCount val="4"/>
                <c:pt idx="0">
                  <c:v>3.66</c:v>
                </c:pt>
                <c:pt idx="1">
                  <c:v>3.55</c:v>
                </c:pt>
                <c:pt idx="2">
                  <c:v>3.84</c:v>
                </c:pt>
                <c:pt idx="3">
                  <c:v>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5-473A-AAC7-37E284091046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S1'!$E$188:$E$188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S1'!$G$188:$G$188</c:f>
              <c:numCache>
                <c:formatCode>0.00</c:formatCode>
                <c:ptCount val="1"/>
                <c:pt idx="0">
                  <c:v>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5-473A-AAC7-37E284091046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S1'!$G$175:$G$178</c:f>
              <c:numCache>
                <c:formatCode>0.00</c:formatCode>
                <c:ptCount val="4"/>
                <c:pt idx="0">
                  <c:v>8.42</c:v>
                </c:pt>
                <c:pt idx="1">
                  <c:v>8.2100000000000009</c:v>
                </c:pt>
                <c:pt idx="2">
                  <c:v>8.2899999999999991</c:v>
                </c:pt>
                <c:pt idx="3">
                  <c:v>8.59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5-473A-AAC7-37E284091046}"/>
            </c:ext>
          </c:extLst>
        </c:ser>
        <c:ser>
          <c:idx val="4"/>
          <c:order val="3"/>
          <c:tx>
            <c:v>CUP experiment M22-083 (1450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S1'!$G$156:$G$159</c:f>
              <c:numCache>
                <c:formatCode>0.00</c:formatCode>
                <c:ptCount val="4"/>
                <c:pt idx="0">
                  <c:v>2.2999999999999998</c:v>
                </c:pt>
                <c:pt idx="1">
                  <c:v>2.0699999999999998</c:v>
                </c:pt>
                <c:pt idx="2">
                  <c:v>2.0499999999999998</c:v>
                </c:pt>
                <c:pt idx="3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5-473A-AAC7-37E284091046}"/>
            </c:ext>
          </c:extLst>
        </c:ser>
        <c:ser>
          <c:idx val="1"/>
          <c:order val="4"/>
          <c:tx>
            <c:v>CUP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S1'!$G$171:$G$173</c:f>
              <c:numCache>
                <c:formatCode>0.00</c:formatCode>
                <c:ptCount val="3"/>
                <c:pt idx="0">
                  <c:v>8.02</c:v>
                </c:pt>
                <c:pt idx="1">
                  <c:v>7.85</c:v>
                </c:pt>
                <c:pt idx="2">
                  <c:v>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5-473A-AAC7-37E284091046}"/>
            </c:ext>
          </c:extLst>
        </c:ser>
        <c:ser>
          <c:idx val="7"/>
          <c:order val="5"/>
          <c:tx>
            <c:v>CUP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S1'!$G$179:$G$182</c:f>
              <c:numCache>
                <c:formatCode>0.00</c:formatCode>
                <c:ptCount val="4"/>
                <c:pt idx="0">
                  <c:v>8.17</c:v>
                </c:pt>
                <c:pt idx="1">
                  <c:v>8.2200000000000006</c:v>
                </c:pt>
                <c:pt idx="2">
                  <c:v>8.3699999999999992</c:v>
                </c:pt>
                <c:pt idx="3">
                  <c:v>8.19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5-473A-AAC7-37E284091046}"/>
            </c:ext>
          </c:extLst>
        </c:ser>
        <c:ser>
          <c:idx val="10"/>
          <c:order val="6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S1'!$E$192:$E$197</c:f>
              <c:numCache>
                <c:formatCode>0.00</c:formatCode>
                <c:ptCount val="6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  <c:pt idx="3">
                  <c:v>35.43</c:v>
                </c:pt>
                <c:pt idx="4">
                  <c:v>35.479999999999997</c:v>
                </c:pt>
                <c:pt idx="5">
                  <c:v>35.67</c:v>
                </c:pt>
              </c:numCache>
            </c:numRef>
          </c:xVal>
          <c:yVal>
            <c:numRef>
              <c:f>'Table S1'!$G$192:$G$197</c:f>
              <c:numCache>
                <c:formatCode>0.00</c:formatCode>
                <c:ptCount val="6"/>
                <c:pt idx="0">
                  <c:v>11.16</c:v>
                </c:pt>
                <c:pt idx="1">
                  <c:v>11.33</c:v>
                </c:pt>
                <c:pt idx="2">
                  <c:v>11.47</c:v>
                </c:pt>
                <c:pt idx="3">
                  <c:v>9.86</c:v>
                </c:pt>
                <c:pt idx="4">
                  <c:v>9.8000000000000007</c:v>
                </c:pt>
                <c:pt idx="5">
                  <c:v>9.8000000000000007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A6-4FD3-8002-E8F7BE297A2A}"/>
            </c:ext>
          </c:extLst>
        </c:ser>
        <c:ser>
          <c:idx val="9"/>
          <c:order val="7"/>
          <c:tx>
            <c:v>SAV experiment A23-010 (1450 °C to 1250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S1'!$H$195:$H$197</c:f>
              <c:numCache>
                <c:formatCode>0.00</c:formatCode>
                <c:ptCount val="3"/>
                <c:pt idx="0">
                  <c:v>8.39</c:v>
                </c:pt>
                <c:pt idx="1">
                  <c:v>8.5399999999999991</c:v>
                </c:pt>
                <c:pt idx="2">
                  <c:v>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A6-4FD3-8002-E8F7BE297A2A}"/>
            </c:ext>
          </c:extLst>
        </c:ser>
        <c:ser>
          <c:idx val="8"/>
          <c:order val="8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S1'!$G$198:$G$202</c:f>
              <c:numCache>
                <c:formatCode>0.00</c:formatCode>
                <c:ptCount val="5"/>
                <c:pt idx="0">
                  <c:v>8.23</c:v>
                </c:pt>
                <c:pt idx="1">
                  <c:v>8.18</c:v>
                </c:pt>
                <c:pt idx="2">
                  <c:v>8.02</c:v>
                </c:pt>
                <c:pt idx="3">
                  <c:v>8.42</c:v>
                </c:pt>
                <c:pt idx="4">
                  <c:v>7.86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A6-4FD3-8002-E8F7BE297A2A}"/>
            </c:ext>
          </c:extLst>
        </c:ser>
        <c:ser>
          <c:idx val="6"/>
          <c:order val="9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S1'!$G$164:$G$170</c:f>
              <c:numCache>
                <c:formatCode>0.00</c:formatCode>
                <c:ptCount val="7"/>
                <c:pt idx="0">
                  <c:v>6.7</c:v>
                </c:pt>
                <c:pt idx="1">
                  <c:v>6.62</c:v>
                </c:pt>
                <c:pt idx="2">
                  <c:v>6.57</c:v>
                </c:pt>
                <c:pt idx="3">
                  <c:v>6.52</c:v>
                </c:pt>
                <c:pt idx="4">
                  <c:v>6.65</c:v>
                </c:pt>
                <c:pt idx="5">
                  <c:v>6.98</c:v>
                </c:pt>
                <c:pt idx="6">
                  <c:v>6.94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5-473A-AAC7-37E284091046}"/>
            </c:ext>
          </c:extLst>
        </c:ser>
        <c:ser>
          <c:idx val="2"/>
          <c:order val="10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S1'!$G$189:$G$191</c:f>
              <c:numCache>
                <c:formatCode>0.00</c:formatCode>
                <c:ptCount val="3"/>
                <c:pt idx="0">
                  <c:v>8.25</c:v>
                </c:pt>
                <c:pt idx="1">
                  <c:v>7.54</c:v>
                </c:pt>
                <c:pt idx="2">
                  <c:v>7.83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5-473A-AAC7-37E284091046}"/>
            </c:ext>
          </c:extLst>
        </c:ser>
        <c:ser>
          <c:idx val="11"/>
          <c:order val="11"/>
          <c:tx>
            <c:v>TA starting composition</c:v>
          </c:tx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Foglio1!$D$3</c:f>
              <c:numCache>
                <c:formatCode>0.00</c:formatCode>
                <c:ptCount val="1"/>
                <c:pt idx="0">
                  <c:v>7.86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9D-45FA-BE9F-C4C5E714BEE6}"/>
            </c:ext>
          </c:extLst>
        </c:ser>
        <c:ser>
          <c:idx val="12"/>
          <c:order val="12"/>
          <c:tx>
            <c:v>CUP starting composition</c:v>
          </c:tx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Foglio1!$D$8</c:f>
              <c:numCache>
                <c:formatCode>0.00</c:formatCode>
                <c:ptCount val="1"/>
                <c:pt idx="0">
                  <c:v>6.59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9D-45FA-BE9F-C4C5E714BEE6}"/>
            </c:ext>
          </c:extLst>
        </c:ser>
        <c:ser>
          <c:idx val="13"/>
          <c:order val="13"/>
          <c:tx>
            <c:v>SAV starting composition</c:v>
          </c:tx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chemeClr val="accent2"/>
                </a:solidFill>
              </a:ln>
            </c:spPr>
          </c:marker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Ref>
              <c:f>Foglio1!$D$7</c:f>
              <c:numCache>
                <c:formatCode>0.00</c:formatCode>
                <c:ptCount val="1"/>
                <c:pt idx="0">
                  <c:v>10.01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9D-45FA-BE9F-C4C5E714BEE6}"/>
            </c:ext>
          </c:extLst>
        </c:ser>
        <c:ser>
          <c:idx val="14"/>
          <c:order val="14"/>
          <c:tx>
            <c:v>APIP starting composition</c:v>
          </c:tx>
          <c:spPr>
            <a:ln w="19050">
              <a:noFill/>
            </a:ln>
          </c:spPr>
          <c:marker>
            <c:symbol val="star"/>
            <c:size val="10"/>
            <c:spPr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Foglio1!$D$5</c:f>
              <c:numCache>
                <c:formatCode>0.00</c:formatCode>
                <c:ptCount val="1"/>
                <c:pt idx="0">
                  <c:v>6.4265742144999987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9D-45FA-BE9F-C4C5E714B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="0" i="0" u="none" strike="noStrike" baseline="-25000">
                    <a:effectLst/>
                  </a:rPr>
                  <a:t>2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Al</a:t>
                </a:r>
                <a:r>
                  <a:rPr lang="en-US" sz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en-US" sz="1200">
                    <a:solidFill>
                      <a:sysClr val="windowText" lastClr="000000"/>
                    </a:solidFill>
                  </a:rPr>
                  <a:t>O</a:t>
                </a:r>
                <a:r>
                  <a:rPr lang="en-US" sz="1200" b="0" i="0" u="none" strike="noStrike" baseline="-25000">
                    <a:effectLst/>
                  </a:rPr>
                  <a:t>3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65491086219415"/>
          <c:y val="4.0351350945505328E-2"/>
          <c:w val="0.30982483614129241"/>
          <c:h val="0.959648649054494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88311392031989933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S1'!$L$160:$L$163</c:f>
              <c:numCache>
                <c:formatCode>0.00</c:formatCode>
                <c:ptCount val="4"/>
                <c:pt idx="0">
                  <c:v>2.81</c:v>
                </c:pt>
                <c:pt idx="1">
                  <c:v>2.64</c:v>
                </c:pt>
                <c:pt idx="2">
                  <c:v>2.79</c:v>
                </c:pt>
                <c:pt idx="3">
                  <c:v>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91-48A8-812B-4824028FB0A0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S1'!$E$188:$E$188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S1'!$L$188:$L$188</c:f>
              <c:numCache>
                <c:formatCode>0.00</c:formatCode>
                <c:ptCount val="1"/>
                <c:pt idx="0">
                  <c:v>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91-48A8-812B-4824028FB0A0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S1'!$L$175:$L$178</c:f>
              <c:numCache>
                <c:formatCode>0.00</c:formatCode>
                <c:ptCount val="4"/>
                <c:pt idx="0">
                  <c:v>4.6399999999999997</c:v>
                </c:pt>
                <c:pt idx="1">
                  <c:v>4.6100000000000003</c:v>
                </c:pt>
                <c:pt idx="2">
                  <c:v>4.75</c:v>
                </c:pt>
                <c:pt idx="3">
                  <c:v>4.84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91-48A8-812B-4824028FB0A0}"/>
            </c:ext>
          </c:extLst>
        </c:ser>
        <c:ser>
          <c:idx val="4"/>
          <c:order val="3"/>
          <c:tx>
            <c:v>IAP experiment M22-083 (1450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S1'!$L$156:$L$159</c:f>
              <c:numCache>
                <c:formatCode>0.00</c:formatCode>
                <c:ptCount val="4"/>
                <c:pt idx="0">
                  <c:v>3.99</c:v>
                </c:pt>
                <c:pt idx="1">
                  <c:v>4.21</c:v>
                </c:pt>
                <c:pt idx="2">
                  <c:v>4.2300000000000004</c:v>
                </c:pt>
                <c:pt idx="3">
                  <c:v>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91-48A8-812B-4824028FB0A0}"/>
            </c:ext>
          </c:extLst>
        </c:ser>
        <c:ser>
          <c:idx val="1"/>
          <c:order val="4"/>
          <c:tx>
            <c:v>IAP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S1'!$L$171:$L$173</c:f>
              <c:numCache>
                <c:formatCode>0.00</c:formatCode>
                <c:ptCount val="3"/>
                <c:pt idx="0">
                  <c:v>8.0299999999999994</c:v>
                </c:pt>
                <c:pt idx="1">
                  <c:v>7.77</c:v>
                </c:pt>
                <c:pt idx="2">
                  <c:v>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91-48A8-812B-4824028FB0A0}"/>
            </c:ext>
          </c:extLst>
        </c:ser>
        <c:ser>
          <c:idx val="7"/>
          <c:order val="5"/>
          <c:tx>
            <c:v>IAP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S1'!$L$179:$L$182</c:f>
              <c:numCache>
                <c:formatCode>0.00</c:formatCode>
                <c:ptCount val="4"/>
                <c:pt idx="0">
                  <c:v>7.68</c:v>
                </c:pt>
                <c:pt idx="1">
                  <c:v>7.72</c:v>
                </c:pt>
                <c:pt idx="2">
                  <c:v>8.16</c:v>
                </c:pt>
                <c:pt idx="3">
                  <c:v>8.0299999999999994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91-48A8-812B-4824028FB0A0}"/>
            </c:ext>
          </c:extLst>
        </c:ser>
        <c:ser>
          <c:idx val="6"/>
          <c:order val="6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S1'!$L$164:$L$170</c:f>
              <c:numCache>
                <c:formatCode>0.00</c:formatCode>
                <c:ptCount val="7"/>
                <c:pt idx="0">
                  <c:v>1.21</c:v>
                </c:pt>
                <c:pt idx="1">
                  <c:v>1.19</c:v>
                </c:pt>
                <c:pt idx="2">
                  <c:v>1.24</c:v>
                </c:pt>
                <c:pt idx="3">
                  <c:v>1.31</c:v>
                </c:pt>
                <c:pt idx="4">
                  <c:v>1.1399999999999999</c:v>
                </c:pt>
                <c:pt idx="5">
                  <c:v>1.17</c:v>
                </c:pt>
                <c:pt idx="6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91-48A8-812B-4824028FB0A0}"/>
            </c:ext>
          </c:extLst>
        </c:ser>
        <c:ser>
          <c:idx val="2"/>
          <c:order val="7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S1'!$L$189:$L$191</c:f>
              <c:numCache>
                <c:formatCode>0.00</c:formatCode>
                <c:ptCount val="3"/>
                <c:pt idx="0">
                  <c:v>1.34</c:v>
                </c:pt>
                <c:pt idx="1">
                  <c:v>0.31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91-48A8-812B-4824028FB0A0}"/>
            </c:ext>
          </c:extLst>
        </c:ser>
        <c:ser>
          <c:idx val="8"/>
          <c:order val="8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S1'!$E$192:$E$194</c:f>
              <c:numCache>
                <c:formatCode>0.00</c:formatCode>
                <c:ptCount val="3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</c:numCache>
            </c:numRef>
          </c:xVal>
          <c:yVal>
            <c:numRef>
              <c:f>'Table S1'!$L$192:$L$194</c:f>
              <c:numCache>
                <c:formatCode>0.00</c:formatCode>
                <c:ptCount val="3"/>
                <c:pt idx="0">
                  <c:v>10.1</c:v>
                </c:pt>
                <c:pt idx="1">
                  <c:v>10.02</c:v>
                </c:pt>
                <c:pt idx="2">
                  <c:v>10.11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7-4039-96BE-32D9B7845F2C}"/>
            </c:ext>
          </c:extLst>
        </c:ser>
        <c:ser>
          <c:idx val="9"/>
          <c:order val="9"/>
          <c:tx>
            <c:v>SAV experiment A23-010 (1450 °C to 1250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S1'!$L$195:$L$197</c:f>
              <c:numCache>
                <c:formatCode>0.00</c:formatCode>
                <c:ptCount val="3"/>
                <c:pt idx="0">
                  <c:v>10.94</c:v>
                </c:pt>
                <c:pt idx="1">
                  <c:v>10.83</c:v>
                </c:pt>
                <c:pt idx="2">
                  <c:v>11.62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7-4039-96BE-32D9B7845F2C}"/>
            </c:ext>
          </c:extLst>
        </c:ser>
        <c:ser>
          <c:idx val="10"/>
          <c:order val="10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S1'!$L$198:$L$202</c:f>
              <c:numCache>
                <c:formatCode>0.00</c:formatCode>
                <c:ptCount val="5"/>
                <c:pt idx="0">
                  <c:v>11.51</c:v>
                </c:pt>
                <c:pt idx="1">
                  <c:v>11.55</c:v>
                </c:pt>
                <c:pt idx="2">
                  <c:v>11.93</c:v>
                </c:pt>
                <c:pt idx="3">
                  <c:v>12.33</c:v>
                </c:pt>
                <c:pt idx="4">
                  <c:v>11.65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77-4039-96BE-32D9B7845F2C}"/>
            </c:ext>
          </c:extLst>
        </c:ser>
        <c:ser>
          <c:idx val="11"/>
          <c:order val="11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Foglio1!$J$3</c:f>
              <c:numCache>
                <c:formatCode>0.00</c:formatCode>
                <c:ptCount val="1"/>
                <c:pt idx="0">
                  <c:v>3.99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51-40A3-962D-457F9043048E}"/>
            </c:ext>
          </c:extLst>
        </c:ser>
        <c:ser>
          <c:idx val="12"/>
          <c:order val="12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Foglio1!$J$8</c:f>
              <c:numCache>
                <c:formatCode>0.00</c:formatCode>
                <c:ptCount val="1"/>
                <c:pt idx="0">
                  <c:v>7.57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51-40A3-962D-457F9043048E}"/>
            </c:ext>
          </c:extLst>
        </c:ser>
        <c:ser>
          <c:idx val="13"/>
          <c:order val="13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B050"/>
                </a:solidFill>
              </a:ln>
            </c:spPr>
          </c:marker>
          <c:dPt>
            <c:idx val="0"/>
            <c:marker>
              <c:spPr>
                <a:noFill/>
                <a:ln w="12700">
                  <a:solidFill>
                    <a:schemeClr val="accent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1951-40A3-962D-457F9043048E}"/>
              </c:ext>
            </c:extLst>
          </c:dPt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Ref>
              <c:f>Foglio1!$J$7</c:f>
              <c:numCache>
                <c:formatCode>0.00</c:formatCode>
                <c:ptCount val="1"/>
                <c:pt idx="0">
                  <c:v>7.52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51-40A3-962D-457F9043048E}"/>
            </c:ext>
          </c:extLst>
        </c:ser>
        <c:ser>
          <c:idx val="14"/>
          <c:order val="14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Foglio1!$J$5</c:f>
              <c:numCache>
                <c:formatCode>0.00</c:formatCode>
                <c:ptCount val="1"/>
                <c:pt idx="0">
                  <c:v>1.2585076381999998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51-40A3-962D-457F90430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="0" i="0" u="none" strike="noStrike" baseline="-25000">
                    <a:effectLst/>
                  </a:rPr>
                  <a:t>2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K</a:t>
                </a:r>
                <a:r>
                  <a:rPr lang="en-US" sz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en-US" sz="1200">
                    <a:solidFill>
                      <a:sysClr val="windowText" lastClr="000000"/>
                    </a:solidFill>
                  </a:rPr>
                  <a:t>O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65240024056206E-2"/>
          <c:y val="3.7414937737245496E-2"/>
          <c:w val="0.88311392031989933"/>
          <c:h val="0.85880567602398017"/>
        </c:manualLayout>
      </c:layout>
      <c:scatterChart>
        <c:scatterStyle val="lineMarker"/>
        <c:varyColors val="0"/>
        <c:ser>
          <c:idx val="3"/>
          <c:order val="0"/>
          <c:tx>
            <c:v>TA experiment M22-083 (1450 °C to 1350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AB2D-4A0E-87AC-98B47A634AC2}"/>
              </c:ext>
            </c:extLst>
          </c:dPt>
          <c:xVal>
            <c:numRef>
              <c:f>'Table S1'!$E$160:$E$163</c:f>
              <c:numCache>
                <c:formatCode>0.00</c:formatCode>
                <c:ptCount val="4"/>
                <c:pt idx="0">
                  <c:v>25.4</c:v>
                </c:pt>
                <c:pt idx="1">
                  <c:v>25.88</c:v>
                </c:pt>
                <c:pt idx="2">
                  <c:v>25.82</c:v>
                </c:pt>
                <c:pt idx="3">
                  <c:v>21.08</c:v>
                </c:pt>
              </c:numCache>
            </c:numRef>
          </c:xVal>
          <c:yVal>
            <c:numRef>
              <c:f>'Table S1'!$N$160:$N$163</c:f>
              <c:numCache>
                <c:formatCode>0.00</c:formatCode>
                <c:ptCount val="4"/>
                <c:pt idx="0">
                  <c:v>3.01</c:v>
                </c:pt>
                <c:pt idx="1">
                  <c:v>2.83</c:v>
                </c:pt>
                <c:pt idx="2">
                  <c:v>3.03</c:v>
                </c:pt>
                <c:pt idx="3">
                  <c:v>8.32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2D-4A0E-87AC-98B47A634AC2}"/>
            </c:ext>
          </c:extLst>
        </c:ser>
        <c:ser>
          <c:idx val="0"/>
          <c:order val="1"/>
          <c:tx>
            <c:v>TA experiment A22-125 (1450 °C to 1330 °C)</c:v>
          </c:tx>
          <c:spPr>
            <a:ln w="19050">
              <a:noFill/>
            </a:ln>
          </c:spPr>
          <c:marker>
            <c:symbol val="triangle"/>
            <c:size val="1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S1'!$E$188</c:f>
              <c:numCache>
                <c:formatCode>0.00</c:formatCode>
                <c:ptCount val="1"/>
                <c:pt idx="0">
                  <c:v>42.39</c:v>
                </c:pt>
              </c:numCache>
            </c:numRef>
          </c:xVal>
          <c:yVal>
            <c:numRef>
              <c:f>'Table S1'!$N$188</c:f>
              <c:numCache>
                <c:formatCode>0.00</c:formatCode>
                <c:ptCount val="1"/>
                <c:pt idx="0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2D-4A0E-87AC-98B47A634AC2}"/>
            </c:ext>
          </c:extLst>
        </c:ser>
        <c:ser>
          <c:idx val="5"/>
          <c:order val="2"/>
          <c:tx>
            <c:v>TA experiment A22-128 (1450 °C to 1290 °C)</c:v>
          </c:tx>
          <c:spPr>
            <a:ln w="19050"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S1'!$E$175:$E$178</c:f>
              <c:numCache>
                <c:formatCode>0.00</c:formatCode>
                <c:ptCount val="4"/>
                <c:pt idx="0">
                  <c:v>38.93</c:v>
                </c:pt>
                <c:pt idx="1">
                  <c:v>38.93</c:v>
                </c:pt>
                <c:pt idx="2">
                  <c:v>39.11</c:v>
                </c:pt>
                <c:pt idx="3">
                  <c:v>40.53</c:v>
                </c:pt>
              </c:numCache>
            </c:numRef>
          </c:xVal>
          <c:yVal>
            <c:numRef>
              <c:f>'Table S1'!$N$175:$N$178</c:f>
              <c:numCache>
                <c:formatCode>0.00</c:formatCode>
                <c:ptCount val="4"/>
                <c:pt idx="0">
                  <c:v>1.4</c:v>
                </c:pt>
                <c:pt idx="1">
                  <c:v>1.25</c:v>
                </c:pt>
                <c:pt idx="2">
                  <c:v>1.42</c:v>
                </c:pt>
                <c:pt idx="3">
                  <c:v>1.42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2D-4A0E-87AC-98B47A634AC2}"/>
            </c:ext>
          </c:extLst>
        </c:ser>
        <c:ser>
          <c:idx val="4"/>
          <c:order val="3"/>
          <c:tx>
            <c:v>IAP experiment M22-083 (1450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S1'!$E$156:$E$159</c:f>
              <c:numCache>
                <c:formatCode>0.00</c:formatCode>
                <c:ptCount val="4"/>
                <c:pt idx="0">
                  <c:v>23.58</c:v>
                </c:pt>
                <c:pt idx="1">
                  <c:v>24.28</c:v>
                </c:pt>
                <c:pt idx="2">
                  <c:v>23.53</c:v>
                </c:pt>
                <c:pt idx="3">
                  <c:v>22.95</c:v>
                </c:pt>
              </c:numCache>
            </c:numRef>
          </c:xVal>
          <c:yVal>
            <c:numRef>
              <c:f>'Table S1'!$N$156:$N$159</c:f>
              <c:numCache>
                <c:formatCode>0.00</c:formatCode>
                <c:ptCount val="4"/>
                <c:pt idx="0">
                  <c:v>2.15</c:v>
                </c:pt>
                <c:pt idx="1">
                  <c:v>2.6</c:v>
                </c:pt>
                <c:pt idx="2">
                  <c:v>2.25</c:v>
                </c:pt>
                <c:pt idx="3">
                  <c:v>2.36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2D-4A0E-87AC-98B47A634AC2}"/>
            </c:ext>
          </c:extLst>
        </c:ser>
        <c:ser>
          <c:idx val="1"/>
          <c:order val="4"/>
          <c:tx>
            <c:v>IAP experiment A22-125 (1450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S1'!$E$171:$E$173</c:f>
              <c:numCache>
                <c:formatCode>0.00</c:formatCode>
                <c:ptCount val="3"/>
                <c:pt idx="0">
                  <c:v>41.4</c:v>
                </c:pt>
                <c:pt idx="1">
                  <c:v>40.49</c:v>
                </c:pt>
                <c:pt idx="2">
                  <c:v>40.71</c:v>
                </c:pt>
              </c:numCache>
            </c:numRef>
          </c:xVal>
          <c:yVal>
            <c:numRef>
              <c:f>'Table S1'!$N$171:$N$173</c:f>
              <c:numCache>
                <c:formatCode>0.00</c:formatCode>
                <c:ptCount val="3"/>
                <c:pt idx="0">
                  <c:v>1.48</c:v>
                </c:pt>
                <c:pt idx="1">
                  <c:v>1.48</c:v>
                </c:pt>
                <c:pt idx="2">
                  <c:v>1.54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2D-4A0E-87AC-98B47A634AC2}"/>
            </c:ext>
          </c:extLst>
        </c:ser>
        <c:ser>
          <c:idx val="7"/>
          <c:order val="5"/>
          <c:tx>
            <c:v>IAP experiment A22-128 (1450 °C to 1290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00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S1'!$E$179:$E$182</c:f>
              <c:numCache>
                <c:formatCode>0.00</c:formatCode>
                <c:ptCount val="4"/>
                <c:pt idx="0">
                  <c:v>40.81</c:v>
                </c:pt>
                <c:pt idx="1">
                  <c:v>41.41</c:v>
                </c:pt>
                <c:pt idx="2">
                  <c:v>41.34</c:v>
                </c:pt>
                <c:pt idx="3">
                  <c:v>41.27</c:v>
                </c:pt>
              </c:numCache>
            </c:numRef>
          </c:xVal>
          <c:yVal>
            <c:numRef>
              <c:f>'Table S1'!$N$179:$N$182</c:f>
              <c:numCache>
                <c:formatCode>0.00</c:formatCode>
                <c:ptCount val="4"/>
                <c:pt idx="0">
                  <c:v>1.84</c:v>
                </c:pt>
                <c:pt idx="1">
                  <c:v>1.97</c:v>
                </c:pt>
                <c:pt idx="2">
                  <c:v>1.92</c:v>
                </c:pt>
                <c:pt idx="3">
                  <c:v>1.86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2D-4A0E-87AC-98B47A634AC2}"/>
            </c:ext>
          </c:extLst>
        </c:ser>
        <c:ser>
          <c:idx val="6"/>
          <c:order val="6"/>
          <c:tx>
            <c:v>APIP experiment M22-093 (1500 °C to 1350 °C)</c:v>
          </c:tx>
          <c:spPr>
            <a:ln w="19050">
              <a:noFill/>
            </a:ln>
          </c:spPr>
          <c:marker>
            <c:symbol val="square"/>
            <c:size val="1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S1'!$E$164:$E$170</c:f>
              <c:numCache>
                <c:formatCode>0.00</c:formatCode>
                <c:ptCount val="7"/>
                <c:pt idx="0">
                  <c:v>42.84</c:v>
                </c:pt>
                <c:pt idx="1">
                  <c:v>42.59</c:v>
                </c:pt>
                <c:pt idx="2">
                  <c:v>41.62</c:v>
                </c:pt>
                <c:pt idx="3">
                  <c:v>41.23</c:v>
                </c:pt>
                <c:pt idx="4">
                  <c:v>41.98</c:v>
                </c:pt>
                <c:pt idx="5">
                  <c:v>42.45</c:v>
                </c:pt>
                <c:pt idx="6">
                  <c:v>45.56</c:v>
                </c:pt>
              </c:numCache>
            </c:numRef>
          </c:xVal>
          <c:yVal>
            <c:numRef>
              <c:f>'Table S1'!$N$164:$N$170</c:f>
              <c:numCache>
                <c:formatCode>0.00</c:formatCode>
                <c:ptCount val="7"/>
                <c:pt idx="0">
                  <c:v>1.1299999999999999</c:v>
                </c:pt>
                <c:pt idx="1">
                  <c:v>1.1100000000000001</c:v>
                </c:pt>
                <c:pt idx="2">
                  <c:v>1.21</c:v>
                </c:pt>
                <c:pt idx="3">
                  <c:v>1.1000000000000001</c:v>
                </c:pt>
                <c:pt idx="4">
                  <c:v>0.98</c:v>
                </c:pt>
                <c:pt idx="5">
                  <c:v>1.03</c:v>
                </c:pt>
                <c:pt idx="6">
                  <c:v>0.53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2D-4A0E-87AC-98B47A634AC2}"/>
            </c:ext>
          </c:extLst>
        </c:ser>
        <c:ser>
          <c:idx val="2"/>
          <c:order val="7"/>
          <c:tx>
            <c:v>APIP experiment M22-103 (1500 °C to 1330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rgbClr val="99003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S1'!$E$189:$E$191</c:f>
              <c:numCache>
                <c:formatCode>0.00</c:formatCode>
                <c:ptCount val="3"/>
                <c:pt idx="0">
                  <c:v>44.43</c:v>
                </c:pt>
                <c:pt idx="1">
                  <c:v>45.6</c:v>
                </c:pt>
                <c:pt idx="2">
                  <c:v>45.85</c:v>
                </c:pt>
              </c:numCache>
            </c:numRef>
          </c:xVal>
          <c:yVal>
            <c:numRef>
              <c:f>'Table S1'!$N$189:$N$191</c:f>
              <c:numCache>
                <c:formatCode>0.00</c:formatCode>
                <c:ptCount val="3"/>
                <c:pt idx="0">
                  <c:v>0.84</c:v>
                </c:pt>
                <c:pt idx="1">
                  <c:v>0.7</c:v>
                </c:pt>
                <c:pt idx="2">
                  <c:v>0.67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2D-4A0E-87AC-98B47A634AC2}"/>
            </c:ext>
          </c:extLst>
        </c:ser>
        <c:ser>
          <c:idx val="8"/>
          <c:order val="8"/>
          <c:tx>
            <c:v>SAV experiment A23-006 (1450 °C to 1330 °C)</c:v>
          </c:tx>
          <c:spPr>
            <a:ln w="19050">
              <a:noFill/>
            </a:ln>
          </c:spPr>
          <c:marker>
            <c:symbol val="square"/>
            <c:size val="11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S1'!$E$192:$E$194</c:f>
              <c:numCache>
                <c:formatCode>0.00</c:formatCode>
                <c:ptCount val="3"/>
                <c:pt idx="0">
                  <c:v>39.36</c:v>
                </c:pt>
                <c:pt idx="1">
                  <c:v>39.340000000000003</c:v>
                </c:pt>
                <c:pt idx="2">
                  <c:v>39.33</c:v>
                </c:pt>
              </c:numCache>
            </c:numRef>
          </c:xVal>
          <c:yVal>
            <c:numRef>
              <c:f>'Table S1'!$N$192:$N$194</c:f>
              <c:numCache>
                <c:formatCode>0.00</c:formatCode>
                <c:ptCount val="3"/>
                <c:pt idx="0">
                  <c:v>0.38</c:v>
                </c:pt>
                <c:pt idx="1">
                  <c:v>0.33</c:v>
                </c:pt>
                <c:pt idx="2">
                  <c:v>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2D-4A0E-87AC-98B47A634AC2}"/>
            </c:ext>
          </c:extLst>
        </c:ser>
        <c:ser>
          <c:idx val="9"/>
          <c:order val="9"/>
          <c:tx>
            <c:v>SAV experiment A23-010 (1450 °C to 1250 °C)</c:v>
          </c:tx>
          <c:spPr>
            <a:ln w="19050">
              <a:noFill/>
            </a:ln>
          </c:spPr>
          <c:marker>
            <c:symbol val="triangle"/>
            <c:size val="11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S1'!$E$195:$E$197</c:f>
              <c:numCache>
                <c:formatCode>0.00</c:formatCode>
                <c:ptCount val="3"/>
                <c:pt idx="0">
                  <c:v>35.43</c:v>
                </c:pt>
                <c:pt idx="1">
                  <c:v>35.479999999999997</c:v>
                </c:pt>
                <c:pt idx="2">
                  <c:v>35.67</c:v>
                </c:pt>
              </c:numCache>
            </c:numRef>
          </c:xVal>
          <c:yVal>
            <c:numRef>
              <c:f>'Table S1'!$N$195:$N$197</c:f>
              <c:numCache>
                <c:formatCode>0.00</c:formatCode>
                <c:ptCount val="3"/>
                <c:pt idx="0">
                  <c:v>0.67</c:v>
                </c:pt>
                <c:pt idx="1">
                  <c:v>0.9</c:v>
                </c:pt>
                <c:pt idx="2">
                  <c:v>0.68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2D-4A0E-87AC-98B47A634AC2}"/>
            </c:ext>
          </c:extLst>
        </c:ser>
        <c:ser>
          <c:idx val="10"/>
          <c:order val="10"/>
          <c:tx>
            <c:v>SAV experiment A23-024 (1450 °C to 1150 °C)</c:v>
          </c:tx>
          <c:spPr>
            <a:ln w="19050">
              <a:noFill/>
            </a:ln>
          </c:spPr>
          <c:marker>
            <c:symbol val="diamond"/>
            <c:size val="1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S1'!$E$198:$E$202</c:f>
              <c:numCache>
                <c:formatCode>0.00</c:formatCode>
                <c:ptCount val="5"/>
                <c:pt idx="0">
                  <c:v>32.86</c:v>
                </c:pt>
                <c:pt idx="1">
                  <c:v>33.08</c:v>
                </c:pt>
                <c:pt idx="2">
                  <c:v>32.270000000000003</c:v>
                </c:pt>
                <c:pt idx="3">
                  <c:v>34.1</c:v>
                </c:pt>
                <c:pt idx="4">
                  <c:v>32.020000000000003</c:v>
                </c:pt>
              </c:numCache>
            </c:numRef>
          </c:xVal>
          <c:yVal>
            <c:numRef>
              <c:f>'Table S1'!$N$198:$N$202</c:f>
              <c:numCache>
                <c:formatCode>0.00</c:formatCode>
                <c:ptCount val="5"/>
                <c:pt idx="0">
                  <c:v>1.37</c:v>
                </c:pt>
                <c:pt idx="1">
                  <c:v>1.47</c:v>
                </c:pt>
                <c:pt idx="2">
                  <c:v>1.33</c:v>
                </c:pt>
                <c:pt idx="3">
                  <c:v>1.36</c:v>
                </c:pt>
                <c:pt idx="4">
                  <c:v>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2D-4A0E-87AC-98B47A634AC2}"/>
            </c:ext>
          </c:extLst>
        </c:ser>
        <c:ser>
          <c:idx val="11"/>
          <c:order val="11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2060"/>
                </a:solidFill>
              </a:ln>
            </c:spPr>
          </c:marker>
          <c:xVal>
            <c:numRef>
              <c:f>Foglio1!$B$3</c:f>
              <c:numCache>
                <c:formatCode>0.00</c:formatCode>
                <c:ptCount val="1"/>
                <c:pt idx="0">
                  <c:v>39.880000000000003</c:v>
                </c:pt>
              </c:numCache>
            </c:numRef>
          </c:xVal>
          <c:yVal>
            <c:numRef>
              <c:f>Foglio1!$K$3</c:f>
              <c:numCache>
                <c:formatCode>0.00</c:formatCode>
                <c:ptCount val="1"/>
                <c:pt idx="0">
                  <c:v>1.21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08-4507-8735-3D6479487D3B}"/>
            </c:ext>
          </c:extLst>
        </c:ser>
        <c:ser>
          <c:idx val="12"/>
          <c:order val="12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Foglio1!$B$8</c:f>
              <c:numCache>
                <c:formatCode>0.00</c:formatCode>
                <c:ptCount val="1"/>
                <c:pt idx="0">
                  <c:v>43.6</c:v>
                </c:pt>
              </c:numCache>
            </c:numRef>
          </c:xVal>
          <c:yVal>
            <c:numRef>
              <c:f>Foglio1!$K$8</c:f>
              <c:numCache>
                <c:formatCode>0.00</c:formatCode>
                <c:ptCount val="1"/>
                <c:pt idx="0">
                  <c:v>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08-4507-8735-3D6479487D3B}"/>
            </c:ext>
          </c:extLst>
        </c:ser>
        <c:ser>
          <c:idx val="13"/>
          <c:order val="13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chemeClr val="accent2"/>
                </a:solidFill>
              </a:ln>
            </c:spPr>
          </c:marker>
          <c:xVal>
            <c:numRef>
              <c:f>Foglio1!$B$7</c:f>
              <c:numCache>
                <c:formatCode>0.00</c:formatCode>
                <c:ptCount val="1"/>
                <c:pt idx="0">
                  <c:v>41.1</c:v>
                </c:pt>
              </c:numCache>
            </c:numRef>
          </c:xVal>
          <c:yVal>
            <c:numRef>
              <c:f>Foglio1!$K$7</c:f>
              <c:numCache>
                <c:formatCode>0.00</c:formatCode>
                <c:ptCount val="1"/>
                <c:pt idx="0">
                  <c:v>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08-4507-8735-3D6479487D3B}"/>
            </c:ext>
          </c:extLst>
        </c:ser>
        <c:ser>
          <c:idx val="14"/>
          <c:order val="14"/>
          <c:spPr>
            <a:ln w="19050">
              <a:noFill/>
            </a:ln>
          </c:spPr>
          <c:marker>
            <c:symbol val="star"/>
            <c:size val="10"/>
            <c:spPr>
              <a:noFill/>
              <a:ln w="12700">
                <a:solidFill>
                  <a:srgbClr val="C00000"/>
                </a:solidFill>
              </a:ln>
            </c:spPr>
          </c:marker>
          <c:xVal>
            <c:numRef>
              <c:f>Foglio1!$B$5</c:f>
              <c:numCache>
                <c:formatCode>0.00</c:formatCode>
                <c:ptCount val="1"/>
                <c:pt idx="0">
                  <c:v>40.507802958467671</c:v>
                </c:pt>
              </c:numCache>
            </c:numRef>
          </c:xVal>
          <c:yVal>
            <c:numRef>
              <c:f>Foglio1!$K$5</c:f>
              <c:numCache>
                <c:formatCode>0.00</c:formatCode>
                <c:ptCount val="1"/>
                <c:pt idx="0">
                  <c:v>1.2724352331606217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08-4507-8735-3D6479487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5152"/>
        <c:axId val="175107072"/>
      </c:scatterChart>
      <c:valAx>
        <c:axId val="175105152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SiO</a:t>
                </a:r>
                <a:r>
                  <a:rPr lang="en-US" sz="1200" b="0" i="0" u="none" strike="noStrike" baseline="-25000">
                    <a:effectLst/>
                  </a:rPr>
                  <a:t>2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7072"/>
        <c:crosses val="autoZero"/>
        <c:crossBetween val="midCat"/>
      </c:valAx>
      <c:valAx>
        <c:axId val="175107072"/>
        <c:scaling>
          <c:orientation val="minMax"/>
          <c:max val="4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p</a:t>
                </a:r>
                <a:r>
                  <a:rPr lang="en-US" sz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en-US" sz="1200">
                    <a:solidFill>
                      <a:sysClr val="windowText" lastClr="000000"/>
                    </a:solidFill>
                  </a:rPr>
                  <a:t>O</a:t>
                </a:r>
                <a:r>
                  <a:rPr lang="en-US" sz="1200" baseline="-25000">
                    <a:solidFill>
                      <a:sysClr val="windowText" lastClr="000000"/>
                    </a:solidFill>
                  </a:rPr>
                  <a:t>5</a:t>
                </a:r>
                <a:r>
                  <a:rPr lang="en-US" sz="1200" b="0" i="0" u="none" strike="noStrike" baseline="0">
                    <a:effectLst/>
                  </a:rPr>
                  <a:t> (wt%)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510515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5131307742670772E-2"/>
          <c:y val="7.1653125023475636E-2"/>
          <c:w val="0.95049286924467813"/>
          <c:h val="0.82530363241138771"/>
        </c:manualLayout>
      </c:layout>
      <c:scatterChart>
        <c:scatterStyle val="lineMarker"/>
        <c:varyColors val="0"/>
        <c:ser>
          <c:idx val="3"/>
          <c:order val="0"/>
          <c:tx>
            <c:v>Triangle lines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'Fig. S2'!$W$346:$W$349</c:f>
              <c:numCache>
                <c:formatCode>0.00_)</c:formatCode>
                <c:ptCount val="4"/>
                <c:pt idx="0">
                  <c:v>37.5</c:v>
                </c:pt>
                <c:pt idx="1">
                  <c:v>0</c:v>
                </c:pt>
                <c:pt idx="2">
                  <c:v>75</c:v>
                </c:pt>
                <c:pt idx="3">
                  <c:v>37.5</c:v>
                </c:pt>
              </c:numCache>
            </c:numRef>
          </c:xVal>
          <c:yVal>
            <c:numRef>
              <c:f>'Fig. S2'!$Y$346:$Y$349</c:f>
              <c:numCache>
                <c:formatCode>0.00_)</c:formatCode>
                <c:ptCount val="4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F8-47A9-9928-CC60C3B1A80E}"/>
            </c:ext>
          </c:extLst>
        </c:ser>
        <c:ser>
          <c:idx val="12"/>
          <c:order val="1"/>
          <c:spPr>
            <a:ln>
              <a:noFill/>
            </a:ln>
          </c:spPr>
          <c:marker>
            <c:symbol val="circle"/>
            <c:size val="10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FF8-47A9-9928-CC60C3B1A80E}"/>
              </c:ext>
            </c:extLst>
          </c:dPt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AFF8-47A9-9928-CC60C3B1A80E}"/>
            </c:ext>
          </c:extLst>
        </c:ser>
        <c:ser>
          <c:idx val="14"/>
          <c:order val="2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'Fig. S2'!$AD$341:$AD$729</c:f>
              <c:numCache>
                <c:formatCode>0.00_)</c:formatCode>
                <c:ptCount val="389"/>
                <c:pt idx="0">
                  <c:v>4.8750370228773363</c:v>
                </c:pt>
                <c:pt idx="1">
                  <c:v>3.7500034968782643</c:v>
                </c:pt>
                <c:pt idx="2">
                  <c:v>4.3125364983455921</c:v>
                </c:pt>
                <c:pt idx="4">
                  <c:v>8.6250405197555899</c:v>
                </c:pt>
                <c:pt idx="5">
                  <c:v>7.5000069937565188</c:v>
                </c:pt>
                <c:pt idx="6">
                  <c:v>8.0625399952238563</c:v>
                </c:pt>
                <c:pt idx="8">
                  <c:v>12.375044016633854</c:v>
                </c:pt>
                <c:pt idx="9">
                  <c:v>11.250010490634784</c:v>
                </c:pt>
                <c:pt idx="10">
                  <c:v>11.812543492102121</c:v>
                </c:pt>
                <c:pt idx="12">
                  <c:v>16.125047513512122</c:v>
                </c:pt>
                <c:pt idx="13">
                  <c:v>15.000013987513048</c:v>
                </c:pt>
                <c:pt idx="14">
                  <c:v>15.562546988980374</c:v>
                </c:pt>
                <c:pt idx="16">
                  <c:v>19.875051010390376</c:v>
                </c:pt>
                <c:pt idx="17">
                  <c:v>18.7500174843913</c:v>
                </c:pt>
                <c:pt idx="18">
                  <c:v>19.31255048585864</c:v>
                </c:pt>
                <c:pt idx="20">
                  <c:v>23.625054507268629</c:v>
                </c:pt>
                <c:pt idx="21">
                  <c:v>22.500020981269557</c:v>
                </c:pt>
                <c:pt idx="22">
                  <c:v>23.062553982736894</c:v>
                </c:pt>
                <c:pt idx="24">
                  <c:v>27.375058004146894</c:v>
                </c:pt>
                <c:pt idx="25">
                  <c:v>26.250024478147825</c:v>
                </c:pt>
                <c:pt idx="26">
                  <c:v>26.812557479615158</c:v>
                </c:pt>
                <c:pt idx="28">
                  <c:v>31.125061501025158</c:v>
                </c:pt>
                <c:pt idx="29">
                  <c:v>30.000027975026086</c:v>
                </c:pt>
                <c:pt idx="30">
                  <c:v>30.562560976493423</c:v>
                </c:pt>
                <c:pt idx="32">
                  <c:v>34.875064997903415</c:v>
                </c:pt>
                <c:pt idx="33">
                  <c:v>33.750031471904343</c:v>
                </c:pt>
                <c:pt idx="34">
                  <c:v>34.31256447337168</c:v>
                </c:pt>
                <c:pt idx="36">
                  <c:v>4.8750370228773363</c:v>
                </c:pt>
                <c:pt idx="37">
                  <c:v>3.7500034968782643</c:v>
                </c:pt>
                <c:pt idx="38">
                  <c:v>4.3125364983455921</c:v>
                </c:pt>
                <c:pt idx="40">
                  <c:v>8.6250405197555899</c:v>
                </c:pt>
                <c:pt idx="41">
                  <c:v>7.5000069937565188</c:v>
                </c:pt>
                <c:pt idx="42">
                  <c:v>8.0625399952238563</c:v>
                </c:pt>
                <c:pt idx="44">
                  <c:v>12.375044016633854</c:v>
                </c:pt>
                <c:pt idx="45">
                  <c:v>11.250010490634784</c:v>
                </c:pt>
                <c:pt idx="46">
                  <c:v>11.812543492102121</c:v>
                </c:pt>
                <c:pt idx="48">
                  <c:v>16.125047513512122</c:v>
                </c:pt>
                <c:pt idx="49">
                  <c:v>15.000013987513048</c:v>
                </c:pt>
                <c:pt idx="50">
                  <c:v>15.562546988980374</c:v>
                </c:pt>
                <c:pt idx="52">
                  <c:v>19.875051010390376</c:v>
                </c:pt>
                <c:pt idx="53">
                  <c:v>18.7500174843913</c:v>
                </c:pt>
                <c:pt idx="54">
                  <c:v>19.31255048585864</c:v>
                </c:pt>
                <c:pt idx="56">
                  <c:v>23.625054507268629</c:v>
                </c:pt>
                <c:pt idx="57">
                  <c:v>22.500020981269557</c:v>
                </c:pt>
                <c:pt idx="58">
                  <c:v>23.062553982736894</c:v>
                </c:pt>
                <c:pt idx="60">
                  <c:v>27.375058004146894</c:v>
                </c:pt>
                <c:pt idx="61">
                  <c:v>26.250024478147825</c:v>
                </c:pt>
                <c:pt idx="62">
                  <c:v>26.812557479615158</c:v>
                </c:pt>
                <c:pt idx="64">
                  <c:v>31.125061501025158</c:v>
                </c:pt>
                <c:pt idx="65">
                  <c:v>30.000027975026086</c:v>
                </c:pt>
                <c:pt idx="66">
                  <c:v>30.562560976493423</c:v>
                </c:pt>
                <c:pt idx="68">
                  <c:v>34.875064997903415</c:v>
                </c:pt>
                <c:pt idx="69">
                  <c:v>33.750031471904343</c:v>
                </c:pt>
                <c:pt idx="70">
                  <c:v>34.31256447337168</c:v>
                </c:pt>
                <c:pt idx="72">
                  <c:v>4.8750370228773363</c:v>
                </c:pt>
                <c:pt idx="73">
                  <c:v>3.7500034968782643</c:v>
                </c:pt>
                <c:pt idx="74">
                  <c:v>4.3125364983455921</c:v>
                </c:pt>
                <c:pt idx="76">
                  <c:v>8.6250405197555899</c:v>
                </c:pt>
                <c:pt idx="77">
                  <c:v>7.5000069937565188</c:v>
                </c:pt>
                <c:pt idx="78">
                  <c:v>8.0625399952238563</c:v>
                </c:pt>
                <c:pt idx="80">
                  <c:v>12.375044016633854</c:v>
                </c:pt>
                <c:pt idx="81">
                  <c:v>11.250010490634784</c:v>
                </c:pt>
                <c:pt idx="82">
                  <c:v>11.812543492102121</c:v>
                </c:pt>
                <c:pt idx="84">
                  <c:v>16.125047513512122</c:v>
                </c:pt>
                <c:pt idx="85">
                  <c:v>15.000013987513048</c:v>
                </c:pt>
                <c:pt idx="86">
                  <c:v>15.562546988980374</c:v>
                </c:pt>
                <c:pt idx="88">
                  <c:v>19.875051010390376</c:v>
                </c:pt>
                <c:pt idx="89">
                  <c:v>18.7500174843913</c:v>
                </c:pt>
                <c:pt idx="90">
                  <c:v>19.31255048585864</c:v>
                </c:pt>
                <c:pt idx="92">
                  <c:v>23.625054507268629</c:v>
                </c:pt>
                <c:pt idx="93">
                  <c:v>22.500020981269557</c:v>
                </c:pt>
                <c:pt idx="94">
                  <c:v>23.062553982736894</c:v>
                </c:pt>
                <c:pt idx="99">
                  <c:v>70.12698153082367</c:v>
                </c:pt>
                <c:pt idx="100">
                  <c:v>71.252015056822742</c:v>
                </c:pt>
                <c:pt idx="101">
                  <c:v>70.689514532291014</c:v>
                </c:pt>
                <c:pt idx="103">
                  <c:v>66.376761521041431</c:v>
                </c:pt>
                <c:pt idx="104">
                  <c:v>67.501795047040503</c:v>
                </c:pt>
                <c:pt idx="105">
                  <c:v>66.939294522508774</c:v>
                </c:pt>
                <c:pt idx="107">
                  <c:v>62.626541511259198</c:v>
                </c:pt>
                <c:pt idx="108">
                  <c:v>63.751575037258263</c:v>
                </c:pt>
                <c:pt idx="109">
                  <c:v>63.189074512726535</c:v>
                </c:pt>
                <c:pt idx="111">
                  <c:v>58.876321501476959</c:v>
                </c:pt>
                <c:pt idx="112">
                  <c:v>60.001355027476038</c:v>
                </c:pt>
                <c:pt idx="113">
                  <c:v>59.438854502944295</c:v>
                </c:pt>
                <c:pt idx="115">
                  <c:v>55.126101491694719</c:v>
                </c:pt>
                <c:pt idx="116">
                  <c:v>56.251135017693798</c:v>
                </c:pt>
                <c:pt idx="117">
                  <c:v>55.688634493162048</c:v>
                </c:pt>
                <c:pt idx="119">
                  <c:v>51.375881481912494</c:v>
                </c:pt>
                <c:pt idx="120">
                  <c:v>52.500915007911559</c:v>
                </c:pt>
                <c:pt idx="121">
                  <c:v>51.938414483379823</c:v>
                </c:pt>
                <c:pt idx="123">
                  <c:v>47.625661472130247</c:v>
                </c:pt>
                <c:pt idx="124">
                  <c:v>48.750694998129326</c:v>
                </c:pt>
                <c:pt idx="125">
                  <c:v>48.188194473597576</c:v>
                </c:pt>
                <c:pt idx="127">
                  <c:v>43.875441462348</c:v>
                </c:pt>
                <c:pt idx="128">
                  <c:v>45.000474988347086</c:v>
                </c:pt>
                <c:pt idx="129">
                  <c:v>44.437974463815344</c:v>
                </c:pt>
                <c:pt idx="131">
                  <c:v>40.125221452565768</c:v>
                </c:pt>
                <c:pt idx="132">
                  <c:v>41.25025497856484</c:v>
                </c:pt>
                <c:pt idx="133">
                  <c:v>40.687754454033104</c:v>
                </c:pt>
                <c:pt idx="135">
                  <c:v>70.12698153082367</c:v>
                </c:pt>
                <c:pt idx="136">
                  <c:v>71.252015056822742</c:v>
                </c:pt>
                <c:pt idx="137">
                  <c:v>70.689514532291014</c:v>
                </c:pt>
                <c:pt idx="139">
                  <c:v>66.376761521041431</c:v>
                </c:pt>
                <c:pt idx="140">
                  <c:v>67.501795047040503</c:v>
                </c:pt>
                <c:pt idx="141">
                  <c:v>66.939294522508774</c:v>
                </c:pt>
                <c:pt idx="143">
                  <c:v>62.626541511259198</c:v>
                </c:pt>
                <c:pt idx="144">
                  <c:v>63.751575037258263</c:v>
                </c:pt>
                <c:pt idx="145">
                  <c:v>63.189074512726535</c:v>
                </c:pt>
                <c:pt idx="147">
                  <c:v>58.876321501476959</c:v>
                </c:pt>
                <c:pt idx="148">
                  <c:v>60.001355027476038</c:v>
                </c:pt>
                <c:pt idx="149">
                  <c:v>59.438854502944295</c:v>
                </c:pt>
                <c:pt idx="151">
                  <c:v>55.126101491694719</c:v>
                </c:pt>
                <c:pt idx="152">
                  <c:v>56.251135017693798</c:v>
                </c:pt>
                <c:pt idx="153">
                  <c:v>55.688634493162048</c:v>
                </c:pt>
                <c:pt idx="155">
                  <c:v>51.375881481912494</c:v>
                </c:pt>
                <c:pt idx="156">
                  <c:v>52.500915007911559</c:v>
                </c:pt>
                <c:pt idx="157">
                  <c:v>51.938414483379823</c:v>
                </c:pt>
                <c:pt idx="159">
                  <c:v>47.625661472130247</c:v>
                </c:pt>
                <c:pt idx="160">
                  <c:v>48.750694998129326</c:v>
                </c:pt>
                <c:pt idx="161">
                  <c:v>48.188194473597576</c:v>
                </c:pt>
                <c:pt idx="163">
                  <c:v>43.875441462348</c:v>
                </c:pt>
                <c:pt idx="164">
                  <c:v>45.000474988347086</c:v>
                </c:pt>
                <c:pt idx="165">
                  <c:v>44.437974463815344</c:v>
                </c:pt>
                <c:pt idx="167">
                  <c:v>40.125221452565768</c:v>
                </c:pt>
                <c:pt idx="168">
                  <c:v>41.25025497856484</c:v>
                </c:pt>
                <c:pt idx="169">
                  <c:v>40.687754454033104</c:v>
                </c:pt>
                <c:pt idx="171">
                  <c:v>70.12698153082367</c:v>
                </c:pt>
                <c:pt idx="172">
                  <c:v>71.252015056822742</c:v>
                </c:pt>
                <c:pt idx="173">
                  <c:v>70.689514532291014</c:v>
                </c:pt>
                <c:pt idx="175">
                  <c:v>66.376761521041431</c:v>
                </c:pt>
                <c:pt idx="176">
                  <c:v>67.501795047040503</c:v>
                </c:pt>
                <c:pt idx="177">
                  <c:v>66.939294522508774</c:v>
                </c:pt>
                <c:pt idx="179">
                  <c:v>62.626541511259198</c:v>
                </c:pt>
                <c:pt idx="180">
                  <c:v>63.751575037258263</c:v>
                </c:pt>
                <c:pt idx="181">
                  <c:v>63.189074512726535</c:v>
                </c:pt>
                <c:pt idx="183">
                  <c:v>58.876321501476959</c:v>
                </c:pt>
                <c:pt idx="184">
                  <c:v>60.001355027476038</c:v>
                </c:pt>
                <c:pt idx="185">
                  <c:v>59.438854502944295</c:v>
                </c:pt>
                <c:pt idx="187">
                  <c:v>55.126101491694719</c:v>
                </c:pt>
                <c:pt idx="188">
                  <c:v>56.251135017693798</c:v>
                </c:pt>
                <c:pt idx="189">
                  <c:v>55.688634493162048</c:v>
                </c:pt>
                <c:pt idx="191">
                  <c:v>51.375881481912494</c:v>
                </c:pt>
                <c:pt idx="192">
                  <c:v>52.500915007911559</c:v>
                </c:pt>
                <c:pt idx="193">
                  <c:v>51.938414483379823</c:v>
                </c:pt>
                <c:pt idx="197">
                  <c:v>66.939478558477148</c:v>
                </c:pt>
                <c:pt idx="198">
                  <c:v>67.502011559944492</c:v>
                </c:pt>
                <c:pt idx="199">
                  <c:v>68.06451208447622</c:v>
                </c:pt>
                <c:pt idx="201">
                  <c:v>59.439255051816652</c:v>
                </c:pt>
                <c:pt idx="202">
                  <c:v>60.001788053283988</c:v>
                </c:pt>
                <c:pt idx="203">
                  <c:v>60.564288577815717</c:v>
                </c:pt>
                <c:pt idx="205">
                  <c:v>51.939031545156148</c:v>
                </c:pt>
                <c:pt idx="206">
                  <c:v>52.501564546623484</c:v>
                </c:pt>
                <c:pt idx="207">
                  <c:v>53.064065071155227</c:v>
                </c:pt>
                <c:pt idx="209">
                  <c:v>44.438808038495651</c:v>
                </c:pt>
                <c:pt idx="210">
                  <c:v>45.001341039962995</c:v>
                </c:pt>
                <c:pt idx="211">
                  <c:v>45.56384156449473</c:v>
                </c:pt>
                <c:pt idx="213">
                  <c:v>36.938584531835154</c:v>
                </c:pt>
                <c:pt idx="214">
                  <c:v>37.501117533302491</c:v>
                </c:pt>
                <c:pt idx="215">
                  <c:v>38.063618057834226</c:v>
                </c:pt>
                <c:pt idx="217">
                  <c:v>29.438361025174657</c:v>
                </c:pt>
                <c:pt idx="218">
                  <c:v>30.000894026641994</c:v>
                </c:pt>
                <c:pt idx="219">
                  <c:v>30.563394551173729</c:v>
                </c:pt>
                <c:pt idx="221">
                  <c:v>21.938137518514154</c:v>
                </c:pt>
                <c:pt idx="222">
                  <c:v>22.50067051998149</c:v>
                </c:pt>
                <c:pt idx="223">
                  <c:v>23.063171044513226</c:v>
                </c:pt>
                <c:pt idx="225">
                  <c:v>14.43791401185365</c:v>
                </c:pt>
                <c:pt idx="226">
                  <c:v>15.000447013320997</c:v>
                </c:pt>
                <c:pt idx="227">
                  <c:v>15.562947537852732</c:v>
                </c:pt>
                <c:pt idx="229">
                  <c:v>6.9376905051931566</c:v>
                </c:pt>
                <c:pt idx="230">
                  <c:v>7.5002235066604932</c:v>
                </c:pt>
                <c:pt idx="231">
                  <c:v>8.0627240311922286</c:v>
                </c:pt>
                <c:pt idx="233">
                  <c:v>66.939478558477148</c:v>
                </c:pt>
                <c:pt idx="234">
                  <c:v>67.502011559944492</c:v>
                </c:pt>
                <c:pt idx="235">
                  <c:v>68.06451208447622</c:v>
                </c:pt>
                <c:pt idx="237">
                  <c:v>59.439255051816652</c:v>
                </c:pt>
                <c:pt idx="238">
                  <c:v>60.001788053283988</c:v>
                </c:pt>
                <c:pt idx="239">
                  <c:v>60.564288577815717</c:v>
                </c:pt>
                <c:pt idx="241">
                  <c:v>51.939031545156148</c:v>
                </c:pt>
                <c:pt idx="242">
                  <c:v>52.501564546623484</c:v>
                </c:pt>
                <c:pt idx="243">
                  <c:v>53.064065071155227</c:v>
                </c:pt>
                <c:pt idx="245">
                  <c:v>44.438808038495651</c:v>
                </c:pt>
                <c:pt idx="246">
                  <c:v>45.001341039962995</c:v>
                </c:pt>
                <c:pt idx="247">
                  <c:v>45.56384156449473</c:v>
                </c:pt>
                <c:pt idx="249">
                  <c:v>36.938584531835154</c:v>
                </c:pt>
                <c:pt idx="250">
                  <c:v>37.501117533302491</c:v>
                </c:pt>
                <c:pt idx="251">
                  <c:v>38.063618057834226</c:v>
                </c:pt>
                <c:pt idx="253">
                  <c:v>29.438361025174657</c:v>
                </c:pt>
                <c:pt idx="254">
                  <c:v>30.000894026641994</c:v>
                </c:pt>
                <c:pt idx="255">
                  <c:v>30.563394551173729</c:v>
                </c:pt>
                <c:pt idx="257">
                  <c:v>21.938137518514154</c:v>
                </c:pt>
                <c:pt idx="258">
                  <c:v>22.50067051998149</c:v>
                </c:pt>
                <c:pt idx="259">
                  <c:v>23.063171044513226</c:v>
                </c:pt>
                <c:pt idx="261">
                  <c:v>14.43791401185365</c:v>
                </c:pt>
                <c:pt idx="262">
                  <c:v>15.000447013320997</c:v>
                </c:pt>
                <c:pt idx="263">
                  <c:v>15.562947537852732</c:v>
                </c:pt>
                <c:pt idx="265">
                  <c:v>6.9376905051931566</c:v>
                </c:pt>
                <c:pt idx="266">
                  <c:v>7.5002235066604932</c:v>
                </c:pt>
                <c:pt idx="267">
                  <c:v>8.0627240311922286</c:v>
                </c:pt>
                <c:pt idx="269">
                  <c:v>66.939478558477148</c:v>
                </c:pt>
                <c:pt idx="270">
                  <c:v>67.502011559944492</c:v>
                </c:pt>
                <c:pt idx="271">
                  <c:v>68.06451208447622</c:v>
                </c:pt>
                <c:pt idx="273">
                  <c:v>59.439255051816652</c:v>
                </c:pt>
                <c:pt idx="274">
                  <c:v>60.001788053283988</c:v>
                </c:pt>
                <c:pt idx="275">
                  <c:v>60.564288577815717</c:v>
                </c:pt>
                <c:pt idx="277">
                  <c:v>51.939031545156148</c:v>
                </c:pt>
                <c:pt idx="278">
                  <c:v>52.501564546623484</c:v>
                </c:pt>
                <c:pt idx="279">
                  <c:v>53.064065071155227</c:v>
                </c:pt>
                <c:pt idx="281">
                  <c:v>44.438808038495651</c:v>
                </c:pt>
                <c:pt idx="282">
                  <c:v>45.001341039962995</c:v>
                </c:pt>
                <c:pt idx="283">
                  <c:v>45.56384156449473</c:v>
                </c:pt>
                <c:pt idx="285">
                  <c:v>36.938584531835154</c:v>
                </c:pt>
                <c:pt idx="286">
                  <c:v>37.501117533302491</c:v>
                </c:pt>
                <c:pt idx="287">
                  <c:v>38.063618057834226</c:v>
                </c:pt>
                <c:pt idx="289">
                  <c:v>29.438361025174657</c:v>
                </c:pt>
                <c:pt idx="290">
                  <c:v>30.000894026641994</c:v>
                </c:pt>
                <c:pt idx="291">
                  <c:v>30.563394551173729</c:v>
                </c:pt>
                <c:pt idx="296">
                  <c:v>33.750031471904343</c:v>
                </c:pt>
                <c:pt idx="300">
                  <c:v>30.000027975026086</c:v>
                </c:pt>
                <c:pt idx="304">
                  <c:v>26.250024478147825</c:v>
                </c:pt>
                <c:pt idx="308">
                  <c:v>22.500020981269557</c:v>
                </c:pt>
                <c:pt idx="312">
                  <c:v>18.7500174843913</c:v>
                </c:pt>
                <c:pt idx="316">
                  <c:v>15.000013987513048</c:v>
                </c:pt>
                <c:pt idx="320">
                  <c:v>11.250010490634784</c:v>
                </c:pt>
                <c:pt idx="324">
                  <c:v>7.5000069937565188</c:v>
                </c:pt>
                <c:pt idx="328">
                  <c:v>3.7500034968782643</c:v>
                </c:pt>
                <c:pt idx="332">
                  <c:v>33.750031471904343</c:v>
                </c:pt>
                <c:pt idx="336">
                  <c:v>30.000027975026086</c:v>
                </c:pt>
                <c:pt idx="340">
                  <c:v>26.250024478147825</c:v>
                </c:pt>
                <c:pt idx="344">
                  <c:v>22.500020981269557</c:v>
                </c:pt>
                <c:pt idx="348">
                  <c:v>18.7500174843913</c:v>
                </c:pt>
                <c:pt idx="352">
                  <c:v>15.000013987513048</c:v>
                </c:pt>
                <c:pt idx="356">
                  <c:v>11.250010490634784</c:v>
                </c:pt>
                <c:pt idx="360">
                  <c:v>7.5000069937565188</c:v>
                </c:pt>
                <c:pt idx="364">
                  <c:v>3.7500034968782643</c:v>
                </c:pt>
                <c:pt idx="368">
                  <c:v>33.750031471904343</c:v>
                </c:pt>
                <c:pt idx="372">
                  <c:v>30.000027975026086</c:v>
                </c:pt>
                <c:pt idx="376">
                  <c:v>26.250024478147825</c:v>
                </c:pt>
                <c:pt idx="380">
                  <c:v>22.500020981269557</c:v>
                </c:pt>
                <c:pt idx="384">
                  <c:v>18.7500174843913</c:v>
                </c:pt>
                <c:pt idx="388">
                  <c:v>15.000013987513048</c:v>
                </c:pt>
              </c:numCache>
            </c:numRef>
          </c:xVal>
          <c:yVal>
            <c:numRef>
              <c:f>'Fig. S2'!$AE$341:$AE$729</c:f>
              <c:numCache>
                <c:formatCode>0.00_)</c:formatCode>
                <c:ptCount val="389"/>
                <c:pt idx="0">
                  <c:v>10</c:v>
                </c:pt>
                <c:pt idx="1">
                  <c:v>10</c:v>
                </c:pt>
                <c:pt idx="2">
                  <c:v>8.5</c:v>
                </c:pt>
                <c:pt idx="4">
                  <c:v>20</c:v>
                </c:pt>
                <c:pt idx="5">
                  <c:v>20</c:v>
                </c:pt>
                <c:pt idx="6">
                  <c:v>18.5</c:v>
                </c:pt>
                <c:pt idx="8">
                  <c:v>30</c:v>
                </c:pt>
                <c:pt idx="9">
                  <c:v>30</c:v>
                </c:pt>
                <c:pt idx="10">
                  <c:v>28.499999999999996</c:v>
                </c:pt>
                <c:pt idx="12">
                  <c:v>40</c:v>
                </c:pt>
                <c:pt idx="13">
                  <c:v>40</c:v>
                </c:pt>
                <c:pt idx="14">
                  <c:v>38.5</c:v>
                </c:pt>
                <c:pt idx="16">
                  <c:v>50</c:v>
                </c:pt>
                <c:pt idx="17">
                  <c:v>50</c:v>
                </c:pt>
                <c:pt idx="18">
                  <c:v>48.5</c:v>
                </c:pt>
                <c:pt idx="20">
                  <c:v>60</c:v>
                </c:pt>
                <c:pt idx="21">
                  <c:v>60</c:v>
                </c:pt>
                <c:pt idx="22">
                  <c:v>58.5</c:v>
                </c:pt>
                <c:pt idx="24">
                  <c:v>70</c:v>
                </c:pt>
                <c:pt idx="25">
                  <c:v>70</c:v>
                </c:pt>
                <c:pt idx="26">
                  <c:v>68.5</c:v>
                </c:pt>
                <c:pt idx="28">
                  <c:v>80</c:v>
                </c:pt>
                <c:pt idx="29">
                  <c:v>80</c:v>
                </c:pt>
                <c:pt idx="30">
                  <c:v>78.5</c:v>
                </c:pt>
                <c:pt idx="32">
                  <c:v>90</c:v>
                </c:pt>
                <c:pt idx="33">
                  <c:v>90</c:v>
                </c:pt>
                <c:pt idx="34">
                  <c:v>88.5</c:v>
                </c:pt>
                <c:pt idx="36">
                  <c:v>10</c:v>
                </c:pt>
                <c:pt idx="37">
                  <c:v>10</c:v>
                </c:pt>
                <c:pt idx="38">
                  <c:v>8.5</c:v>
                </c:pt>
                <c:pt idx="40">
                  <c:v>20</c:v>
                </c:pt>
                <c:pt idx="41">
                  <c:v>20</c:v>
                </c:pt>
                <c:pt idx="42">
                  <c:v>18.5</c:v>
                </c:pt>
                <c:pt idx="44">
                  <c:v>30</c:v>
                </c:pt>
                <c:pt idx="45">
                  <c:v>30</c:v>
                </c:pt>
                <c:pt idx="46">
                  <c:v>28.499999999999996</c:v>
                </c:pt>
                <c:pt idx="48">
                  <c:v>40</c:v>
                </c:pt>
                <c:pt idx="49">
                  <c:v>40</c:v>
                </c:pt>
                <c:pt idx="50">
                  <c:v>38.5</c:v>
                </c:pt>
                <c:pt idx="52">
                  <c:v>50</c:v>
                </c:pt>
                <c:pt idx="53">
                  <c:v>50</c:v>
                </c:pt>
                <c:pt idx="54">
                  <c:v>48.5</c:v>
                </c:pt>
                <c:pt idx="56">
                  <c:v>60</c:v>
                </c:pt>
                <c:pt idx="57">
                  <c:v>60</c:v>
                </c:pt>
                <c:pt idx="58">
                  <c:v>58.5</c:v>
                </c:pt>
                <c:pt idx="60">
                  <c:v>70</c:v>
                </c:pt>
                <c:pt idx="61">
                  <c:v>70</c:v>
                </c:pt>
                <c:pt idx="62">
                  <c:v>68.5</c:v>
                </c:pt>
                <c:pt idx="64">
                  <c:v>80</c:v>
                </c:pt>
                <c:pt idx="65">
                  <c:v>80</c:v>
                </c:pt>
                <c:pt idx="66">
                  <c:v>78.5</c:v>
                </c:pt>
                <c:pt idx="68">
                  <c:v>90</c:v>
                </c:pt>
                <c:pt idx="69">
                  <c:v>90</c:v>
                </c:pt>
                <c:pt idx="70">
                  <c:v>88.5</c:v>
                </c:pt>
                <c:pt idx="72">
                  <c:v>10</c:v>
                </c:pt>
                <c:pt idx="73">
                  <c:v>10</c:v>
                </c:pt>
                <c:pt idx="74">
                  <c:v>8.5</c:v>
                </c:pt>
                <c:pt idx="76">
                  <c:v>20</c:v>
                </c:pt>
                <c:pt idx="77">
                  <c:v>20</c:v>
                </c:pt>
                <c:pt idx="78">
                  <c:v>18.5</c:v>
                </c:pt>
                <c:pt idx="80">
                  <c:v>30</c:v>
                </c:pt>
                <c:pt idx="81">
                  <c:v>30</c:v>
                </c:pt>
                <c:pt idx="82">
                  <c:v>28.499999999999996</c:v>
                </c:pt>
                <c:pt idx="84">
                  <c:v>40</c:v>
                </c:pt>
                <c:pt idx="85">
                  <c:v>40</c:v>
                </c:pt>
                <c:pt idx="86">
                  <c:v>38.5</c:v>
                </c:pt>
                <c:pt idx="88">
                  <c:v>50</c:v>
                </c:pt>
                <c:pt idx="89">
                  <c:v>50</c:v>
                </c:pt>
                <c:pt idx="90">
                  <c:v>48.5</c:v>
                </c:pt>
                <c:pt idx="92">
                  <c:v>60</c:v>
                </c:pt>
                <c:pt idx="93">
                  <c:v>60</c:v>
                </c:pt>
                <c:pt idx="94">
                  <c:v>58.5</c:v>
                </c:pt>
                <c:pt idx="99">
                  <c:v>10</c:v>
                </c:pt>
                <c:pt idx="100">
                  <c:v>10</c:v>
                </c:pt>
                <c:pt idx="101">
                  <c:v>8.5</c:v>
                </c:pt>
                <c:pt idx="103">
                  <c:v>20</c:v>
                </c:pt>
                <c:pt idx="104">
                  <c:v>20</c:v>
                </c:pt>
                <c:pt idx="105">
                  <c:v>18.5</c:v>
                </c:pt>
                <c:pt idx="107">
                  <c:v>30</c:v>
                </c:pt>
                <c:pt idx="108">
                  <c:v>30</c:v>
                </c:pt>
                <c:pt idx="109">
                  <c:v>28.499999999999996</c:v>
                </c:pt>
                <c:pt idx="111">
                  <c:v>40</c:v>
                </c:pt>
                <c:pt idx="112">
                  <c:v>40</c:v>
                </c:pt>
                <c:pt idx="113">
                  <c:v>38.5</c:v>
                </c:pt>
                <c:pt idx="115">
                  <c:v>50</c:v>
                </c:pt>
                <c:pt idx="116">
                  <c:v>50</c:v>
                </c:pt>
                <c:pt idx="117">
                  <c:v>48.5</c:v>
                </c:pt>
                <c:pt idx="119">
                  <c:v>60</c:v>
                </c:pt>
                <c:pt idx="120">
                  <c:v>60</c:v>
                </c:pt>
                <c:pt idx="121">
                  <c:v>58.5</c:v>
                </c:pt>
                <c:pt idx="123">
                  <c:v>70</c:v>
                </c:pt>
                <c:pt idx="124">
                  <c:v>70</c:v>
                </c:pt>
                <c:pt idx="125">
                  <c:v>68.5</c:v>
                </c:pt>
                <c:pt idx="127">
                  <c:v>80</c:v>
                </c:pt>
                <c:pt idx="128">
                  <c:v>80</c:v>
                </c:pt>
                <c:pt idx="129">
                  <c:v>78.5</c:v>
                </c:pt>
                <c:pt idx="131">
                  <c:v>90</c:v>
                </c:pt>
                <c:pt idx="132">
                  <c:v>90</c:v>
                </c:pt>
                <c:pt idx="133">
                  <c:v>88.5</c:v>
                </c:pt>
                <c:pt idx="135">
                  <c:v>10</c:v>
                </c:pt>
                <c:pt idx="136">
                  <c:v>10</c:v>
                </c:pt>
                <c:pt idx="137">
                  <c:v>8.5</c:v>
                </c:pt>
                <c:pt idx="139">
                  <c:v>20</c:v>
                </c:pt>
                <c:pt idx="140">
                  <c:v>20</c:v>
                </c:pt>
                <c:pt idx="141">
                  <c:v>18.5</c:v>
                </c:pt>
                <c:pt idx="143">
                  <c:v>30</c:v>
                </c:pt>
                <c:pt idx="144">
                  <c:v>30</c:v>
                </c:pt>
                <c:pt idx="145">
                  <c:v>28.499999999999996</c:v>
                </c:pt>
                <c:pt idx="147">
                  <c:v>40</c:v>
                </c:pt>
                <c:pt idx="148">
                  <c:v>40</c:v>
                </c:pt>
                <c:pt idx="149">
                  <c:v>38.5</c:v>
                </c:pt>
                <c:pt idx="151">
                  <c:v>50</c:v>
                </c:pt>
                <c:pt idx="152">
                  <c:v>50</c:v>
                </c:pt>
                <c:pt idx="153">
                  <c:v>48.5</c:v>
                </c:pt>
                <c:pt idx="155">
                  <c:v>60</c:v>
                </c:pt>
                <c:pt idx="156">
                  <c:v>60</c:v>
                </c:pt>
                <c:pt idx="157">
                  <c:v>58.5</c:v>
                </c:pt>
                <c:pt idx="159">
                  <c:v>70</c:v>
                </c:pt>
                <c:pt idx="160">
                  <c:v>70</c:v>
                </c:pt>
                <c:pt idx="161">
                  <c:v>68.5</c:v>
                </c:pt>
                <c:pt idx="163">
                  <c:v>80</c:v>
                </c:pt>
                <c:pt idx="164">
                  <c:v>80</c:v>
                </c:pt>
                <c:pt idx="165">
                  <c:v>78.5</c:v>
                </c:pt>
                <c:pt idx="167">
                  <c:v>90</c:v>
                </c:pt>
                <c:pt idx="168">
                  <c:v>90</c:v>
                </c:pt>
                <c:pt idx="169">
                  <c:v>88.5</c:v>
                </c:pt>
                <c:pt idx="171">
                  <c:v>10</c:v>
                </c:pt>
                <c:pt idx="172">
                  <c:v>10</c:v>
                </c:pt>
                <c:pt idx="173">
                  <c:v>8.5</c:v>
                </c:pt>
                <c:pt idx="175">
                  <c:v>20</c:v>
                </c:pt>
                <c:pt idx="176">
                  <c:v>20</c:v>
                </c:pt>
                <c:pt idx="177">
                  <c:v>18.5</c:v>
                </c:pt>
                <c:pt idx="179">
                  <c:v>30</c:v>
                </c:pt>
                <c:pt idx="180">
                  <c:v>30</c:v>
                </c:pt>
                <c:pt idx="181">
                  <c:v>28.499999999999996</c:v>
                </c:pt>
                <c:pt idx="183">
                  <c:v>40</c:v>
                </c:pt>
                <c:pt idx="184">
                  <c:v>40</c:v>
                </c:pt>
                <c:pt idx="185">
                  <c:v>38.5</c:v>
                </c:pt>
                <c:pt idx="187">
                  <c:v>50</c:v>
                </c:pt>
                <c:pt idx="188">
                  <c:v>50</c:v>
                </c:pt>
                <c:pt idx="189">
                  <c:v>48.5</c:v>
                </c:pt>
                <c:pt idx="191">
                  <c:v>60</c:v>
                </c:pt>
                <c:pt idx="192">
                  <c:v>60</c:v>
                </c:pt>
                <c:pt idx="193">
                  <c:v>58.5</c:v>
                </c:pt>
                <c:pt idx="197">
                  <c:v>1.5</c:v>
                </c:pt>
                <c:pt idx="198">
                  <c:v>0</c:v>
                </c:pt>
                <c:pt idx="199">
                  <c:v>1.5</c:v>
                </c:pt>
                <c:pt idx="201">
                  <c:v>1.5</c:v>
                </c:pt>
                <c:pt idx="202">
                  <c:v>0</c:v>
                </c:pt>
                <c:pt idx="203">
                  <c:v>1.5</c:v>
                </c:pt>
                <c:pt idx="205">
                  <c:v>1.5</c:v>
                </c:pt>
                <c:pt idx="206">
                  <c:v>0</c:v>
                </c:pt>
                <c:pt idx="207">
                  <c:v>1.5</c:v>
                </c:pt>
                <c:pt idx="209">
                  <c:v>1.5</c:v>
                </c:pt>
                <c:pt idx="210">
                  <c:v>0</c:v>
                </c:pt>
                <c:pt idx="211">
                  <c:v>1.5</c:v>
                </c:pt>
                <c:pt idx="213">
                  <c:v>1.5</c:v>
                </c:pt>
                <c:pt idx="214">
                  <c:v>0</c:v>
                </c:pt>
                <c:pt idx="215">
                  <c:v>1.5</c:v>
                </c:pt>
                <c:pt idx="217">
                  <c:v>1.5</c:v>
                </c:pt>
                <c:pt idx="218">
                  <c:v>0</c:v>
                </c:pt>
                <c:pt idx="219">
                  <c:v>1.5</c:v>
                </c:pt>
                <c:pt idx="221">
                  <c:v>1.5</c:v>
                </c:pt>
                <c:pt idx="222">
                  <c:v>0</c:v>
                </c:pt>
                <c:pt idx="223">
                  <c:v>1.5</c:v>
                </c:pt>
                <c:pt idx="225">
                  <c:v>1.5</c:v>
                </c:pt>
                <c:pt idx="226">
                  <c:v>0</c:v>
                </c:pt>
                <c:pt idx="227">
                  <c:v>1.5</c:v>
                </c:pt>
                <c:pt idx="229">
                  <c:v>1.5</c:v>
                </c:pt>
                <c:pt idx="230">
                  <c:v>0</c:v>
                </c:pt>
                <c:pt idx="231">
                  <c:v>1.5</c:v>
                </c:pt>
                <c:pt idx="233">
                  <c:v>1.5</c:v>
                </c:pt>
                <c:pt idx="234">
                  <c:v>0</c:v>
                </c:pt>
                <c:pt idx="235">
                  <c:v>1.5</c:v>
                </c:pt>
                <c:pt idx="237">
                  <c:v>1.5</c:v>
                </c:pt>
                <c:pt idx="238">
                  <c:v>0</c:v>
                </c:pt>
                <c:pt idx="239">
                  <c:v>1.5</c:v>
                </c:pt>
                <c:pt idx="241">
                  <c:v>1.5</c:v>
                </c:pt>
                <c:pt idx="242">
                  <c:v>0</c:v>
                </c:pt>
                <c:pt idx="243">
                  <c:v>1.5</c:v>
                </c:pt>
                <c:pt idx="245">
                  <c:v>1.5</c:v>
                </c:pt>
                <c:pt idx="246">
                  <c:v>0</c:v>
                </c:pt>
                <c:pt idx="247">
                  <c:v>1.5</c:v>
                </c:pt>
                <c:pt idx="249">
                  <c:v>1.5</c:v>
                </c:pt>
                <c:pt idx="250">
                  <c:v>0</c:v>
                </c:pt>
                <c:pt idx="251">
                  <c:v>1.5</c:v>
                </c:pt>
                <c:pt idx="253">
                  <c:v>1.5</c:v>
                </c:pt>
                <c:pt idx="254">
                  <c:v>0</c:v>
                </c:pt>
                <c:pt idx="255">
                  <c:v>1.5</c:v>
                </c:pt>
                <c:pt idx="257">
                  <c:v>1.5</c:v>
                </c:pt>
                <c:pt idx="258">
                  <c:v>0</c:v>
                </c:pt>
                <c:pt idx="259">
                  <c:v>1.5</c:v>
                </c:pt>
                <c:pt idx="261">
                  <c:v>1.5</c:v>
                </c:pt>
                <c:pt idx="262">
                  <c:v>0</c:v>
                </c:pt>
                <c:pt idx="263">
                  <c:v>1.5</c:v>
                </c:pt>
                <c:pt idx="265">
                  <c:v>1.5</c:v>
                </c:pt>
                <c:pt idx="266">
                  <c:v>0</c:v>
                </c:pt>
                <c:pt idx="267">
                  <c:v>1.5</c:v>
                </c:pt>
                <c:pt idx="269">
                  <c:v>1.5</c:v>
                </c:pt>
                <c:pt idx="270">
                  <c:v>0</c:v>
                </c:pt>
                <c:pt idx="271">
                  <c:v>1.5</c:v>
                </c:pt>
                <c:pt idx="273">
                  <c:v>1.5</c:v>
                </c:pt>
                <c:pt idx="274">
                  <c:v>0</c:v>
                </c:pt>
                <c:pt idx="275">
                  <c:v>1.5</c:v>
                </c:pt>
                <c:pt idx="277">
                  <c:v>1.5</c:v>
                </c:pt>
                <c:pt idx="278">
                  <c:v>0</c:v>
                </c:pt>
                <c:pt idx="279">
                  <c:v>1.5</c:v>
                </c:pt>
                <c:pt idx="281">
                  <c:v>1.5</c:v>
                </c:pt>
                <c:pt idx="282">
                  <c:v>0</c:v>
                </c:pt>
                <c:pt idx="283">
                  <c:v>1.5</c:v>
                </c:pt>
                <c:pt idx="285">
                  <c:v>1.5</c:v>
                </c:pt>
                <c:pt idx="286">
                  <c:v>0</c:v>
                </c:pt>
                <c:pt idx="287">
                  <c:v>1.5</c:v>
                </c:pt>
                <c:pt idx="289">
                  <c:v>1.5</c:v>
                </c:pt>
                <c:pt idx="290">
                  <c:v>0</c:v>
                </c:pt>
                <c:pt idx="291">
                  <c:v>1.5</c:v>
                </c:pt>
                <c:pt idx="296">
                  <c:v>90</c:v>
                </c:pt>
                <c:pt idx="300">
                  <c:v>80</c:v>
                </c:pt>
                <c:pt idx="304">
                  <c:v>70</c:v>
                </c:pt>
                <c:pt idx="308">
                  <c:v>60</c:v>
                </c:pt>
                <c:pt idx="312">
                  <c:v>50</c:v>
                </c:pt>
                <c:pt idx="316">
                  <c:v>40</c:v>
                </c:pt>
                <c:pt idx="320">
                  <c:v>30</c:v>
                </c:pt>
                <c:pt idx="324">
                  <c:v>20</c:v>
                </c:pt>
                <c:pt idx="328">
                  <c:v>10</c:v>
                </c:pt>
                <c:pt idx="332">
                  <c:v>90</c:v>
                </c:pt>
                <c:pt idx="336">
                  <c:v>80</c:v>
                </c:pt>
                <c:pt idx="340">
                  <c:v>70</c:v>
                </c:pt>
                <c:pt idx="344">
                  <c:v>60</c:v>
                </c:pt>
                <c:pt idx="348">
                  <c:v>50</c:v>
                </c:pt>
                <c:pt idx="352">
                  <c:v>40</c:v>
                </c:pt>
                <c:pt idx="356">
                  <c:v>30</c:v>
                </c:pt>
                <c:pt idx="360">
                  <c:v>20</c:v>
                </c:pt>
                <c:pt idx="364">
                  <c:v>10</c:v>
                </c:pt>
                <c:pt idx="368">
                  <c:v>90</c:v>
                </c:pt>
                <c:pt idx="372">
                  <c:v>80</c:v>
                </c:pt>
                <c:pt idx="376">
                  <c:v>70</c:v>
                </c:pt>
                <c:pt idx="380">
                  <c:v>60</c:v>
                </c:pt>
                <c:pt idx="384">
                  <c:v>50</c:v>
                </c:pt>
                <c:pt idx="388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F8-47A9-9928-CC60C3B1A80E}"/>
            </c:ext>
          </c:extLst>
        </c:ser>
        <c:ser>
          <c:idx val="0"/>
          <c:order val="3"/>
          <c:tx>
            <c:v>APIP Experiment M22-093 (1500°C to 1350°C)</c:v>
          </c:tx>
          <c:spPr>
            <a:ln>
              <a:noFill/>
            </a:ln>
          </c:spPr>
          <c:marker>
            <c:symbol val="square"/>
            <c:size val="8"/>
            <c:spPr>
              <a:solidFill>
                <a:srgbClr val="C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S2'!$Z$30:$Z$32</c:f>
              <c:numCache>
                <c:formatCode>0.00_)</c:formatCode>
                <c:ptCount val="3"/>
                <c:pt idx="0">
                  <c:v>8.8874867907832087</c:v>
                </c:pt>
                <c:pt idx="1">
                  <c:v>15.313529847497934</c:v>
                </c:pt>
                <c:pt idx="2">
                  <c:v>9.921641480038069</c:v>
                </c:pt>
              </c:numCache>
            </c:numRef>
          </c:xVal>
          <c:yVal>
            <c:numRef>
              <c:f>'Fig. S2'!$AA$30:$AA$32</c:f>
              <c:numCache>
                <c:formatCode>0.00_)</c:formatCode>
                <c:ptCount val="3"/>
                <c:pt idx="0">
                  <c:v>0.39700777461921472</c:v>
                </c:pt>
                <c:pt idx="1">
                  <c:v>0.47130112775626998</c:v>
                </c:pt>
                <c:pt idx="2">
                  <c:v>0.49853876568678013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F8-47A9-9928-CC60C3B1A80E}"/>
            </c:ext>
          </c:extLst>
        </c:ser>
        <c:ser>
          <c:idx val="1"/>
          <c:order val="4"/>
          <c:tx>
            <c:v>APIP Experiment M22-103 (1500°C to 1330°C)</c:v>
          </c:tx>
          <c:spPr>
            <a:ln>
              <a:noFill/>
            </a:ln>
          </c:spPr>
          <c:marker>
            <c:symbol val="triangle"/>
            <c:size val="8"/>
            <c:spPr>
              <a:solidFill>
                <a:srgbClr val="990033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S2'!$Z$35:$Z$43</c:f>
              <c:numCache>
                <c:formatCode>0.00_)</c:formatCode>
                <c:ptCount val="9"/>
                <c:pt idx="0">
                  <c:v>9.8460921478056473</c:v>
                </c:pt>
                <c:pt idx="1">
                  <c:v>10.013481935032576</c:v>
                </c:pt>
                <c:pt idx="2">
                  <c:v>9.447514699729588</c:v>
                </c:pt>
                <c:pt idx="3">
                  <c:v>12.539350460451375</c:v>
                </c:pt>
                <c:pt idx="4">
                  <c:v>13.293136541223326</c:v>
                </c:pt>
                <c:pt idx="5">
                  <c:v>13.316167765894825</c:v>
                </c:pt>
                <c:pt idx="6">
                  <c:v>30.724818893582238</c:v>
                </c:pt>
                <c:pt idx="7">
                  <c:v>15.024460640871212</c:v>
                </c:pt>
                <c:pt idx="8">
                  <c:v>0.39949343068076743</c:v>
                </c:pt>
              </c:numCache>
            </c:numRef>
          </c:xVal>
          <c:yVal>
            <c:numRef>
              <c:f>'Fig. S2'!$AA$35:$AA$43</c:f>
              <c:numCache>
                <c:formatCode>0.00_)</c:formatCode>
                <c:ptCount val="9"/>
                <c:pt idx="0">
                  <c:v>0.47185709470845982</c:v>
                </c:pt>
                <c:pt idx="1">
                  <c:v>0.52756977535738603</c:v>
                </c:pt>
                <c:pt idx="2">
                  <c:v>0.41181131443374069</c:v>
                </c:pt>
                <c:pt idx="3">
                  <c:v>0.41580041580041571</c:v>
                </c:pt>
                <c:pt idx="4">
                  <c:v>0.40588533739218668</c:v>
                </c:pt>
                <c:pt idx="5">
                  <c:v>0.46248715313463507</c:v>
                </c:pt>
                <c:pt idx="6">
                  <c:v>0.22446689113355783</c:v>
                </c:pt>
                <c:pt idx="7">
                  <c:v>0.48879150514073821</c:v>
                </c:pt>
                <c:pt idx="8">
                  <c:v>0.51292168080489253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F8-47A9-9928-CC60C3B1A80E}"/>
            </c:ext>
          </c:extLst>
        </c:ser>
        <c:ser>
          <c:idx val="2"/>
          <c:order val="5"/>
          <c:tx>
            <c:v>APIP Experiment A22-137 (1500°C to 1000°C)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33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S2'!$Z$33:$Z$34</c:f>
              <c:numCache>
                <c:formatCode>0.00_)</c:formatCode>
                <c:ptCount val="2"/>
                <c:pt idx="0">
                  <c:v>10.288545822332242</c:v>
                </c:pt>
                <c:pt idx="1">
                  <c:v>10.68240429144536</c:v>
                </c:pt>
              </c:numCache>
            </c:numRef>
          </c:xVal>
          <c:yVal>
            <c:numRef>
              <c:f>'Fig. S2'!$AA$33:$AA$34</c:f>
              <c:numCache>
                <c:formatCode>0.00_)</c:formatCode>
                <c:ptCount val="2"/>
                <c:pt idx="0">
                  <c:v>0.48619552005556532</c:v>
                </c:pt>
                <c:pt idx="1">
                  <c:v>0.4979395604395605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F8-47A9-9928-CC60C3B1A80E}"/>
            </c:ext>
          </c:extLst>
        </c:ser>
        <c:ser>
          <c:idx val="4"/>
          <c:order val="6"/>
          <c:tx>
            <c:v>SAV Experiment A23-006 (1450°C to 1330°C)</c:v>
          </c:tx>
          <c:spPr>
            <a:ln>
              <a:noFill/>
            </a:ln>
          </c:spPr>
          <c:marker>
            <c:symbol val="square"/>
            <c:size val="8"/>
            <c:spPr>
              <a:solidFill>
                <a:schemeClr val="accent2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S2'!$Z$45:$Z$47</c:f>
              <c:numCache>
                <c:formatCode>0.00</c:formatCode>
                <c:ptCount val="3"/>
                <c:pt idx="0">
                  <c:v>8.4987127360909529</c:v>
                </c:pt>
                <c:pt idx="1">
                  <c:v>8.4891370558606507</c:v>
                </c:pt>
                <c:pt idx="2">
                  <c:v>9.0058173200895428</c:v>
                </c:pt>
              </c:numCache>
            </c:numRef>
          </c:xVal>
          <c:yVal>
            <c:numRef>
              <c:f>'Fig. S2'!$AA$45:$AA$47</c:f>
              <c:numCache>
                <c:formatCode>0.00</c:formatCode>
                <c:ptCount val="3"/>
                <c:pt idx="0">
                  <c:v>1.4905149051490514</c:v>
                </c:pt>
                <c:pt idx="1">
                  <c:v>1.4799865455768584</c:v>
                </c:pt>
                <c:pt idx="2">
                  <c:v>1.6080579607704542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C8-49C5-A61F-FA686D88CD5F}"/>
            </c:ext>
          </c:extLst>
        </c:ser>
        <c:ser>
          <c:idx val="5"/>
          <c:order val="7"/>
          <c:tx>
            <c:v>SAV Experiment A23-010 (1450°C to 1250°C)</c:v>
          </c:tx>
          <c:spPr>
            <a:ln>
              <a:noFill/>
            </a:ln>
          </c:spPr>
          <c:marker>
            <c:symbol val="triangle"/>
            <c:size val="8"/>
            <c:spPr>
              <a:solidFill>
                <a:schemeClr val="accent4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S2'!$Z$48:$Z$51</c:f>
              <c:numCache>
                <c:formatCode>0.00</c:formatCode>
                <c:ptCount val="4"/>
                <c:pt idx="0">
                  <c:v>13.573268357144403</c:v>
                </c:pt>
                <c:pt idx="1">
                  <c:v>15.653225031341533</c:v>
                </c:pt>
                <c:pt idx="2">
                  <c:v>9.8836561849523594</c:v>
                </c:pt>
                <c:pt idx="3">
                  <c:v>10.313109850208422</c:v>
                </c:pt>
              </c:numCache>
            </c:numRef>
          </c:xVal>
          <c:yVal>
            <c:numRef>
              <c:f>'Fig. S2'!$AA$48:$AA$51</c:f>
              <c:numCache>
                <c:formatCode>0.00</c:formatCode>
                <c:ptCount val="4"/>
                <c:pt idx="0">
                  <c:v>1.4558997799221263</c:v>
                </c:pt>
                <c:pt idx="1">
                  <c:v>1.5596176421264465</c:v>
                </c:pt>
                <c:pt idx="2">
                  <c:v>1.5325025261030651</c:v>
                </c:pt>
                <c:pt idx="3">
                  <c:v>1.6217138955274837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A-4A01-9546-FF31055A7856}"/>
            </c:ext>
          </c:extLst>
        </c:ser>
        <c:ser>
          <c:idx val="6"/>
          <c:order val="8"/>
          <c:tx>
            <c:v>SAV Experiment A23-024 (1450°C to 1150°C)</c:v>
          </c:tx>
          <c:spPr>
            <a:ln>
              <a:noFill/>
            </a:ln>
          </c:spPr>
          <c:marker>
            <c:symbol val="diamond"/>
            <c:size val="8"/>
            <c:spPr>
              <a:solidFill>
                <a:srgbClr val="FFFF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S2'!$Z$52:$Z$55</c:f>
              <c:numCache>
                <c:formatCode>0.00</c:formatCode>
                <c:ptCount val="4"/>
                <c:pt idx="0">
                  <c:v>9.4088670145989113</c:v>
                </c:pt>
                <c:pt idx="1">
                  <c:v>9.3957575010833949</c:v>
                </c:pt>
                <c:pt idx="2">
                  <c:v>9.4398117269820521</c:v>
                </c:pt>
                <c:pt idx="3">
                  <c:v>10.61302864759716</c:v>
                </c:pt>
              </c:numCache>
            </c:numRef>
          </c:xVal>
          <c:yVal>
            <c:numRef>
              <c:f>'Fig. S2'!$AA$52:$AA$55</c:f>
              <c:numCache>
                <c:formatCode>0.00</c:formatCode>
                <c:ptCount val="4"/>
                <c:pt idx="0">
                  <c:v>1.4336917562724012</c:v>
                </c:pt>
                <c:pt idx="1">
                  <c:v>1.4797376828653102</c:v>
                </c:pt>
                <c:pt idx="2">
                  <c:v>1.494542401343409</c:v>
                </c:pt>
                <c:pt idx="3">
                  <c:v>1.4895057549085984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A-4A01-9546-FF31055A7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408728"/>
        <c:axId val="497403632"/>
      </c:scatterChart>
      <c:valAx>
        <c:axId val="497408728"/>
        <c:scaling>
          <c:orientation val="minMax"/>
          <c:max val="110"/>
          <c:min val="-30"/>
        </c:scaling>
        <c:delete val="1"/>
        <c:axPos val="b"/>
        <c:numFmt formatCode="0.00_)" sourceLinked="1"/>
        <c:majorTickMark val="out"/>
        <c:minorTickMark val="none"/>
        <c:tickLblPos val="none"/>
        <c:crossAx val="497403632"/>
        <c:crosses val="autoZero"/>
        <c:crossBetween val="midCat"/>
      </c:valAx>
      <c:valAx>
        <c:axId val="497403632"/>
        <c:scaling>
          <c:orientation val="minMax"/>
          <c:max val="110"/>
          <c:min val="-10"/>
        </c:scaling>
        <c:delete val="1"/>
        <c:axPos val="l"/>
        <c:numFmt formatCode="0.00_)" sourceLinked="1"/>
        <c:majorTickMark val="out"/>
        <c:minorTickMark val="none"/>
        <c:tickLblPos val="none"/>
        <c:crossAx val="497408728"/>
        <c:crosses val="autoZero"/>
        <c:crossBetween val="midCat"/>
      </c:valAx>
      <c:spPr>
        <a:noFill/>
        <a:ln w="25400">
          <a:noFill/>
        </a:ln>
      </c:spPr>
    </c:plotArea>
    <c:legend>
      <c:legendPos val="l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66247235748892497"/>
          <c:y val="1.1757172450887731E-2"/>
          <c:w val="0.26662831016355099"/>
          <c:h val="0.25250237503244927"/>
        </c:manualLayout>
      </c:layout>
      <c:overlay val="0"/>
      <c:txPr>
        <a:bodyPr/>
        <a:lstStyle/>
        <a:p>
          <a:pPr>
            <a:defRPr sz="900"/>
          </a:pPr>
          <a:endParaRPr lang="it-IT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 alignWithMargins="0"/>
    <c:pageMargins b="1" l="0.75000000000000522" r="0.75000000000000522" t="1" header="0.5" footer="0.5"/>
    <c:pageSetup orientation="portrait" horizontalDpi="300" verticalDpi="300" copies="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720847783822722E-2"/>
          <c:y val="9.0361711577888443E-2"/>
          <c:w val="0.94286427746785462"/>
          <c:h val="0.82530363241138716"/>
        </c:manualLayout>
      </c:layout>
      <c:scatterChart>
        <c:scatterStyle val="lineMarker"/>
        <c:varyColors val="0"/>
        <c:ser>
          <c:idx val="3"/>
          <c:order val="0"/>
          <c:tx>
            <c:v>Triangle lines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'[1]Or-Ab-An'!$F$331:$F$334</c:f>
              <c:numCache>
                <c:formatCode>General</c:formatCode>
                <c:ptCount val="4"/>
                <c:pt idx="0">
                  <c:v>37.5</c:v>
                </c:pt>
                <c:pt idx="1">
                  <c:v>0</c:v>
                </c:pt>
                <c:pt idx="2">
                  <c:v>75</c:v>
                </c:pt>
                <c:pt idx="3">
                  <c:v>37.5</c:v>
                </c:pt>
              </c:numCache>
            </c:numRef>
          </c:xVal>
          <c:yVal>
            <c:numRef>
              <c:f>'[1]Or-Ab-An'!$H$331:$H$334</c:f>
              <c:numCache>
                <c:formatCode>General</c:formatCode>
                <c:ptCount val="4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5-45FC-88D5-CF0D434580CA}"/>
            </c:ext>
          </c:extLst>
        </c:ser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'Fig. S2'!$AZ$6:$AZ$8</c:f>
              <c:numCache>
                <c:formatCode>0.00_)</c:formatCode>
                <c:ptCount val="3"/>
                <c:pt idx="0">
                  <c:v>37.501117533302491</c:v>
                </c:pt>
                <c:pt idx="1">
                  <c:v>12.5</c:v>
                </c:pt>
              </c:numCache>
            </c:numRef>
          </c:xVal>
          <c:yVal>
            <c:numRef>
              <c:f>'Fig. S2'!$BA$6:$BA$8</c:f>
              <c:numCache>
                <c:formatCode>0.00_)</c:formatCode>
                <c:ptCount val="3"/>
                <c:pt idx="0">
                  <c:v>0</c:v>
                </c:pt>
                <c:pt idx="1">
                  <c:v>33.33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D5-45FC-88D5-CF0D434580CA}"/>
            </c:ext>
          </c:extLst>
        </c:ser>
        <c:ser>
          <c:idx val="2"/>
          <c:order val="2"/>
          <c:spPr>
            <a:ln w="254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'Fig. S2'!$AZ$9:$AZ$11</c:f>
              <c:numCache>
                <c:formatCode>0.00_)</c:formatCode>
                <c:ptCount val="3"/>
                <c:pt idx="0">
                  <c:v>75.002235066604982</c:v>
                </c:pt>
                <c:pt idx="1">
                  <c:v>18.7500174843913</c:v>
                </c:pt>
                <c:pt idx="2">
                  <c:v>18.75</c:v>
                </c:pt>
              </c:numCache>
            </c:numRef>
          </c:xVal>
          <c:yVal>
            <c:numRef>
              <c:f>'Fig. S2'!$BA$9:$BA$11</c:f>
              <c:numCache>
                <c:formatCode>0.00_)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D5-45FC-88D5-CF0D434580CA}"/>
            </c:ext>
          </c:extLst>
        </c:ser>
        <c:ser>
          <c:idx val="0"/>
          <c:order val="3"/>
          <c:tx>
            <c:v>TA experiment M22-083 (1450 °C to 1350 °C)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206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S2'!$BF$30:$BF$31</c:f>
              <c:numCache>
                <c:formatCode>0.00_)</c:formatCode>
                <c:ptCount val="2"/>
                <c:pt idx="0">
                  <c:v>20.524562264339885</c:v>
                </c:pt>
                <c:pt idx="1">
                  <c:v>25.066216283038845</c:v>
                </c:pt>
              </c:numCache>
            </c:numRef>
          </c:xVal>
          <c:yVal>
            <c:numRef>
              <c:f>'Fig. S2'!$BG$30:$BG$31</c:f>
              <c:numCache>
                <c:formatCode>0.00_)</c:formatCode>
                <c:ptCount val="2"/>
                <c:pt idx="0">
                  <c:v>30.516164243715636</c:v>
                </c:pt>
                <c:pt idx="1">
                  <c:v>25.555978399569568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C9-49FE-A6A1-231D55FF935E}"/>
            </c:ext>
          </c:extLst>
        </c:ser>
        <c:ser>
          <c:idx val="4"/>
          <c:order val="4"/>
          <c:tx>
            <c:v>APIP experiment A22-137 (1500 °C to 1000 °C)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33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S2'!$BF$33:$BF$36</c:f>
              <c:numCache>
                <c:formatCode>0.00_)</c:formatCode>
                <c:ptCount val="4"/>
                <c:pt idx="0">
                  <c:v>22.11014549335323</c:v>
                </c:pt>
                <c:pt idx="1">
                  <c:v>22.416677430941583</c:v>
                </c:pt>
                <c:pt idx="2">
                  <c:v>22.069969711874265</c:v>
                </c:pt>
              </c:numCache>
            </c:numRef>
          </c:xVal>
          <c:yVal>
            <c:numRef>
              <c:f>'Fig. S2'!$BG$33:$BG$36</c:f>
              <c:numCache>
                <c:formatCode>0.00_)</c:formatCode>
                <c:ptCount val="4"/>
                <c:pt idx="0">
                  <c:v>58.960333001713494</c:v>
                </c:pt>
                <c:pt idx="1">
                  <c:v>56.985894429653861</c:v>
                </c:pt>
                <c:pt idx="2">
                  <c:v>58.85319768434001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C9-49FE-A6A1-231D55FF9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406376"/>
        <c:axId val="497409120"/>
      </c:scatterChart>
      <c:valAx>
        <c:axId val="497406376"/>
        <c:scaling>
          <c:orientation val="minMax"/>
          <c:max val="110"/>
          <c:min val="-30"/>
        </c:scaling>
        <c:delete val="1"/>
        <c:axPos val="b"/>
        <c:numFmt formatCode="General" sourceLinked="1"/>
        <c:majorTickMark val="out"/>
        <c:minorTickMark val="none"/>
        <c:tickLblPos val="none"/>
        <c:crossAx val="497409120"/>
        <c:crosses val="autoZero"/>
        <c:crossBetween val="midCat"/>
      </c:valAx>
      <c:valAx>
        <c:axId val="497409120"/>
        <c:scaling>
          <c:orientation val="minMax"/>
          <c:max val="110"/>
          <c:min val="-10"/>
        </c:scaling>
        <c:delete val="1"/>
        <c:axPos val="l"/>
        <c:numFmt formatCode="General" sourceLinked="1"/>
        <c:majorTickMark val="out"/>
        <c:minorTickMark val="none"/>
        <c:tickLblPos val="none"/>
        <c:crossAx val="497406376"/>
        <c:crosses val="autoZero"/>
        <c:crossBetween val="midCat"/>
      </c:valAx>
      <c:spPr>
        <a:noFill/>
        <a:ln w="25400">
          <a:noFill/>
        </a:ln>
      </c:spPr>
    </c:plotArea>
    <c:legend>
      <c:legendPos val="l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1.0463770225492875E-2"/>
          <c:y val="2.6976089964576098E-2"/>
          <c:w val="0.40923049464054007"/>
          <c:h val="0.16243938104202799"/>
        </c:manualLayout>
      </c:layout>
      <c:overlay val="0"/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 alignWithMargins="0"/>
    <c:pageMargins b="1" l="0.75000000000000488" r="0.75000000000000488" t="1" header="0.5" footer="0.5"/>
    <c:pageSetup orientation="portrait" horizontalDpi="300" verticalDpi="300" copies="0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720847783822722E-2"/>
          <c:y val="9.0361711577888443E-2"/>
          <c:w val="0.94286427746785462"/>
          <c:h val="0.82530363241138716"/>
        </c:manualLayout>
      </c:layout>
      <c:scatterChart>
        <c:scatterStyle val="lineMarker"/>
        <c:varyColors val="0"/>
        <c:ser>
          <c:idx val="3"/>
          <c:order val="0"/>
          <c:tx>
            <c:v>Triangle lines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'Fig. S2'!$BC$345:$BC$348</c:f>
              <c:numCache>
                <c:formatCode>0.00_)</c:formatCode>
                <c:ptCount val="4"/>
                <c:pt idx="0">
                  <c:v>37.5</c:v>
                </c:pt>
                <c:pt idx="1">
                  <c:v>0</c:v>
                </c:pt>
                <c:pt idx="2">
                  <c:v>75</c:v>
                </c:pt>
                <c:pt idx="3">
                  <c:v>37.5</c:v>
                </c:pt>
              </c:numCache>
            </c:numRef>
          </c:xVal>
          <c:yVal>
            <c:numRef>
              <c:f>'Fig. S2'!$BE$345:$BE$348</c:f>
              <c:numCache>
                <c:formatCode>0.00_)</c:formatCode>
                <c:ptCount val="4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7A-4104-B4C5-E61F20763474}"/>
            </c:ext>
          </c:extLst>
        </c:ser>
        <c:ser>
          <c:idx val="0"/>
          <c:order val="1"/>
          <c:tx>
            <c:v>CUP experiment M22-083 (1450 °C to 1350 °C)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S2'!$AQ$30:$AQ$32</c:f>
              <c:numCache>
                <c:formatCode>0.00_)</c:formatCode>
                <c:ptCount val="3"/>
                <c:pt idx="0">
                  <c:v>12.129596260650665</c:v>
                </c:pt>
                <c:pt idx="1">
                  <c:v>12.312475560617923</c:v>
                </c:pt>
                <c:pt idx="2">
                  <c:v>12.195288396233282</c:v>
                </c:pt>
              </c:numCache>
            </c:numRef>
          </c:xVal>
          <c:yVal>
            <c:numRef>
              <c:f>'Fig. S2'!$AR$30:$AR$32</c:f>
              <c:numCache>
                <c:formatCode>0.00_)</c:formatCode>
                <c:ptCount val="3"/>
                <c:pt idx="0">
                  <c:v>27.989393834336347</c:v>
                </c:pt>
                <c:pt idx="1">
                  <c:v>28.218723426477695</c:v>
                </c:pt>
                <c:pt idx="2">
                  <c:v>28.016929651072992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C9-4D68-9B99-D0D0B909DBBC}"/>
            </c:ext>
          </c:extLst>
        </c:ser>
        <c:ser>
          <c:idx val="1"/>
          <c:order val="2"/>
          <c:tx>
            <c:v>CUP experiment A22-125 (1450 °C to 1330 °C)</c:v>
          </c:tx>
          <c:spPr>
            <a:ln>
              <a:noFill/>
            </a:ln>
          </c:spPr>
          <c:marker>
            <c:symbol val="triangle"/>
            <c:size val="7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S2'!$AQ$33:$AQ$35</c:f>
              <c:numCache>
                <c:formatCode>0.00_)</c:formatCode>
                <c:ptCount val="3"/>
                <c:pt idx="0">
                  <c:v>14.947822509627496</c:v>
                </c:pt>
                <c:pt idx="1">
                  <c:v>15.804788403425825</c:v>
                </c:pt>
                <c:pt idx="2">
                  <c:v>17.387704730821955</c:v>
                </c:pt>
              </c:numCache>
            </c:numRef>
          </c:xVal>
          <c:yVal>
            <c:numRef>
              <c:f>'Fig. S2'!$AR$33:$AR$35</c:f>
              <c:numCache>
                <c:formatCode>0.00_)</c:formatCode>
                <c:ptCount val="3"/>
                <c:pt idx="0">
                  <c:v>26.049744772081358</c:v>
                </c:pt>
                <c:pt idx="1">
                  <c:v>27.520118423964245</c:v>
                </c:pt>
                <c:pt idx="2">
                  <c:v>29.757222501659509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C9-4D68-9B99-D0D0B909DBBC}"/>
            </c:ext>
          </c:extLst>
        </c:ser>
        <c:ser>
          <c:idx val="4"/>
          <c:order val="3"/>
          <c:tx>
            <c:v>CUP experiment A22-136 (1450 °C to 1000 °C)</c:v>
          </c:tx>
          <c:spPr>
            <a:ln>
              <a:noFill/>
            </a:ln>
          </c:spPr>
          <c:marker>
            <c:symbol val="none"/>
          </c:marker>
          <c:xVal>
            <c:numRef>
              <c:f>'Fig. S2'!$AQ$36:$AQ$38</c:f>
              <c:numCache>
                <c:formatCode>0.00_)</c:formatCode>
                <c:ptCount val="3"/>
                <c:pt idx="0">
                  <c:v>25.443552772613373</c:v>
                </c:pt>
                <c:pt idx="1">
                  <c:v>26.608607365101303</c:v>
                </c:pt>
                <c:pt idx="2">
                  <c:v>24.94201072622371</c:v>
                </c:pt>
              </c:numCache>
            </c:numRef>
          </c:xVal>
          <c:yVal>
            <c:numRef>
              <c:f>'Fig. S2'!$AR$36:$AR$38</c:f>
              <c:numCache>
                <c:formatCode>0.00_)</c:formatCode>
                <c:ptCount val="3"/>
                <c:pt idx="0">
                  <c:v>33.122878862211138</c:v>
                </c:pt>
                <c:pt idx="1">
                  <c:v>33.213982961575368</c:v>
                </c:pt>
                <c:pt idx="2">
                  <c:v>31.933434423019786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C9-4D68-9B99-D0D0B909DBBC}"/>
            </c:ext>
          </c:extLst>
        </c:ser>
        <c:ser>
          <c:idx val="5"/>
          <c:order val="4"/>
          <c:tx>
            <c:v>TA experiment M22-083 (1450 °C to 1350 °C)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206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S2'!$AQ$40:$AQ$42</c:f>
              <c:numCache>
                <c:formatCode>0.00_)</c:formatCode>
                <c:ptCount val="3"/>
                <c:pt idx="0">
                  <c:v>19.335717476630471</c:v>
                </c:pt>
                <c:pt idx="1">
                  <c:v>17.179264994876366</c:v>
                </c:pt>
                <c:pt idx="2">
                  <c:v>16.554371972948424</c:v>
                </c:pt>
              </c:numCache>
            </c:numRef>
          </c:xVal>
          <c:yVal>
            <c:numRef>
              <c:f>'Fig. S2'!$AR$40:$AR$42</c:f>
              <c:numCache>
                <c:formatCode>0.00_)</c:formatCode>
                <c:ptCount val="3"/>
                <c:pt idx="0">
                  <c:v>31.135572977069724</c:v>
                </c:pt>
                <c:pt idx="1">
                  <c:v>21.137975096380998</c:v>
                </c:pt>
                <c:pt idx="2">
                  <c:v>21.647581212513408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C9-4D68-9B99-D0D0B909DBBC}"/>
            </c:ext>
          </c:extLst>
        </c:ser>
        <c:ser>
          <c:idx val="8"/>
          <c:order val="5"/>
          <c:tx>
            <c:v>TA experiment A22-136 (1450 °C to 1000 °C)</c:v>
          </c:tx>
          <c:spPr>
            <a:ln>
              <a:noFill/>
            </a:ln>
          </c:spPr>
          <c:marker>
            <c:symbol val="circle"/>
            <c:size val="8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'Fig. S2'!$AQ$43:$AQ$45</c:f>
              <c:numCache>
                <c:formatCode>0.00_)</c:formatCode>
                <c:ptCount val="3"/>
                <c:pt idx="0">
                  <c:v>29.384592183726191</c:v>
                </c:pt>
                <c:pt idx="1">
                  <c:v>30.594215833555829</c:v>
                </c:pt>
                <c:pt idx="2">
                  <c:v>29.042838689739916</c:v>
                </c:pt>
              </c:numCache>
            </c:numRef>
          </c:xVal>
          <c:yVal>
            <c:numRef>
              <c:f>'Fig. S2'!$AR$43:$AR$45</c:f>
              <c:numCache>
                <c:formatCode>0.00_)</c:formatCode>
                <c:ptCount val="3"/>
                <c:pt idx="0">
                  <c:v>33.974539228109627</c:v>
                </c:pt>
                <c:pt idx="1">
                  <c:v>34.432050288186026</c:v>
                </c:pt>
                <c:pt idx="2">
                  <c:v>34.158233636280514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C9-4D68-9B99-D0D0B909DBBC}"/>
            </c:ext>
          </c:extLst>
        </c:ser>
        <c:ser>
          <c:idx val="9"/>
          <c:order val="6"/>
          <c:tx>
            <c:v>APIP experiment A22-137 (1500 °C to 1000 °C)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33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S2'!$AQ$47:$AQ$49</c:f>
              <c:numCache>
                <c:formatCode>0.00_)</c:formatCode>
                <c:ptCount val="3"/>
                <c:pt idx="0">
                  <c:v>22.238778865718047</c:v>
                </c:pt>
                <c:pt idx="1">
                  <c:v>22.298859399236548</c:v>
                </c:pt>
                <c:pt idx="2">
                  <c:v>22.236907808642162</c:v>
                </c:pt>
              </c:numCache>
            </c:numRef>
          </c:xVal>
          <c:yVal>
            <c:numRef>
              <c:f>'Fig. S2'!$AR$47:$AR$49</c:f>
              <c:numCache>
                <c:formatCode>0.00_)</c:formatCode>
                <c:ptCount val="3"/>
                <c:pt idx="0">
                  <c:v>34.839899621331213</c:v>
                </c:pt>
                <c:pt idx="1">
                  <c:v>34.525104019108042</c:v>
                </c:pt>
                <c:pt idx="2">
                  <c:v>34.222365187012919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C9-4D68-9B99-D0D0B909DBBC}"/>
            </c:ext>
          </c:extLst>
        </c:ser>
        <c:ser>
          <c:idx val="2"/>
          <c:order val="7"/>
          <c:tx>
            <c:v>SAV experiment A23-024 (1450 °C to 1100 °C)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'Fig. S2'!$AQ$51:$AQ$53</c:f>
              <c:numCache>
                <c:formatCode>0.00_)</c:formatCode>
                <c:ptCount val="3"/>
                <c:pt idx="0">
                  <c:v>19.892632061075599</c:v>
                </c:pt>
                <c:pt idx="1">
                  <c:v>15.292873304953355</c:v>
                </c:pt>
                <c:pt idx="2">
                  <c:v>19.4323571977461</c:v>
                </c:pt>
              </c:numCache>
            </c:numRef>
          </c:xVal>
          <c:yVal>
            <c:numRef>
              <c:f>'Fig. S2'!$AR$51:$AR$53</c:f>
              <c:numCache>
                <c:formatCode>0.00_)</c:formatCode>
                <c:ptCount val="3"/>
                <c:pt idx="0">
                  <c:v>34.032841038573572</c:v>
                </c:pt>
                <c:pt idx="1">
                  <c:v>39.040964301852377</c:v>
                </c:pt>
                <c:pt idx="2" formatCode="General">
                  <c:v>33.34298980199668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A1-4E18-9439-FA8F7DFD0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404808"/>
        <c:axId val="497405200"/>
      </c:scatterChart>
      <c:valAx>
        <c:axId val="497404808"/>
        <c:scaling>
          <c:orientation val="minMax"/>
          <c:max val="110"/>
          <c:min val="-30"/>
        </c:scaling>
        <c:delete val="1"/>
        <c:axPos val="b"/>
        <c:numFmt formatCode="0.00_)" sourceLinked="1"/>
        <c:majorTickMark val="out"/>
        <c:minorTickMark val="none"/>
        <c:tickLblPos val="none"/>
        <c:crossAx val="497405200"/>
        <c:crosses val="autoZero"/>
        <c:crossBetween val="midCat"/>
      </c:valAx>
      <c:valAx>
        <c:axId val="497405200"/>
        <c:scaling>
          <c:orientation val="minMax"/>
          <c:max val="110"/>
          <c:min val="-10"/>
        </c:scaling>
        <c:delete val="1"/>
        <c:axPos val="l"/>
        <c:numFmt formatCode="0.00_)" sourceLinked="1"/>
        <c:majorTickMark val="out"/>
        <c:minorTickMark val="none"/>
        <c:tickLblPos val="none"/>
        <c:crossAx val="497404808"/>
        <c:crosses val="autoZero"/>
        <c:crossBetween val="midCat"/>
      </c:valAx>
      <c:spPr>
        <a:noFill/>
        <a:ln w="25400">
          <a:noFill/>
        </a:ln>
      </c:spPr>
    </c:plotArea>
    <c:legend>
      <c:legendPos val="l"/>
      <c:legendEntry>
        <c:idx val="0"/>
        <c:delete val="1"/>
      </c:legendEntry>
      <c:layout>
        <c:manualLayout>
          <c:xMode val="edge"/>
          <c:yMode val="edge"/>
          <c:x val="0.54299053361235539"/>
          <c:y val="9.7179307288826951E-4"/>
          <c:w val="0.45470143038533473"/>
          <c:h val="0.36636829066374071"/>
        </c:manualLayout>
      </c:layout>
      <c:overlay val="0"/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 alignWithMargins="0"/>
    <c:pageMargins b="1" l="0.75000000000000488" r="0.75000000000000488" t="1" header="0.5" footer="0.5"/>
    <c:pageSetup orientation="portrait" horizontalDpi="300" verticalDpi="300" copies="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092352090271846E-2"/>
          <c:y val="9.0361711577888443E-2"/>
          <c:w val="0.95049286924467813"/>
          <c:h val="0.82530363241138716"/>
        </c:manualLayout>
      </c:layout>
      <c:scatterChart>
        <c:scatterStyle val="lineMarker"/>
        <c:varyColors val="0"/>
        <c:ser>
          <c:idx val="3"/>
          <c:order val="0"/>
          <c:tx>
            <c:v>Triangle lines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'Fig. S2'!$G$382:$G$385</c:f>
              <c:numCache>
                <c:formatCode>0.00_)</c:formatCode>
                <c:ptCount val="4"/>
                <c:pt idx="0">
                  <c:v>37.5</c:v>
                </c:pt>
                <c:pt idx="1">
                  <c:v>0</c:v>
                </c:pt>
                <c:pt idx="2">
                  <c:v>75</c:v>
                </c:pt>
                <c:pt idx="3">
                  <c:v>37.5</c:v>
                </c:pt>
              </c:numCache>
            </c:numRef>
          </c:xVal>
          <c:yVal>
            <c:numRef>
              <c:f>'Fig. S2'!$I$382:$I$385</c:f>
              <c:numCache>
                <c:formatCode>0.00_)</c:formatCode>
                <c:ptCount val="4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6E-4D3B-A2A0-6EB21F99786C}"/>
            </c:ext>
          </c:extLst>
        </c:ser>
        <c:ser>
          <c:idx val="5"/>
          <c:order val="1"/>
          <c:tx>
            <c:v>TA Experiment M22-083 (1450°C to 1350°C)</c:v>
          </c:tx>
          <c:spPr>
            <a:ln>
              <a:noFill/>
            </a:ln>
          </c:spPr>
          <c:marker>
            <c:symbol val="square"/>
            <c:size val="6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S2'!$K$47:$K$50</c:f>
              <c:numCache>
                <c:formatCode>0.00_)</c:formatCode>
                <c:ptCount val="4"/>
                <c:pt idx="0">
                  <c:v>25.305208282441598</c:v>
                </c:pt>
                <c:pt idx="1">
                  <c:v>21.138803704428678</c:v>
                </c:pt>
                <c:pt idx="2">
                  <c:v>22.818879751469112</c:v>
                </c:pt>
                <c:pt idx="3">
                  <c:v>22.687660806936538</c:v>
                </c:pt>
              </c:numCache>
            </c:numRef>
          </c:xVal>
          <c:yVal>
            <c:numRef>
              <c:f>'Fig. S2'!$L$47:$L$50</c:f>
              <c:numCache>
                <c:formatCode>0.00_)</c:formatCode>
                <c:ptCount val="4"/>
                <c:pt idx="0">
                  <c:v>50.42</c:v>
                </c:pt>
                <c:pt idx="1">
                  <c:v>53.23</c:v>
                </c:pt>
                <c:pt idx="2">
                  <c:v>50.83</c:v>
                </c:pt>
                <c:pt idx="3">
                  <c:v>47.599999999999994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6E-4D3B-A2A0-6EB21F99786C}"/>
            </c:ext>
          </c:extLst>
        </c:ser>
        <c:ser>
          <c:idx val="6"/>
          <c:order val="2"/>
          <c:tx>
            <c:v>TA Experiment A22-125 (1450°C to 1330°C)</c:v>
          </c:tx>
          <c:spPr>
            <a:ln>
              <a:noFill/>
            </a:ln>
          </c:spPr>
          <c:marker>
            <c:symbol val="triangle"/>
            <c:size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S2'!$K$51:$K$58</c:f>
              <c:numCache>
                <c:formatCode>0.00_)</c:formatCode>
                <c:ptCount val="8"/>
                <c:pt idx="0">
                  <c:v>25.897744776090409</c:v>
                </c:pt>
                <c:pt idx="1">
                  <c:v>26.471489248751471</c:v>
                </c:pt>
                <c:pt idx="2">
                  <c:v>22.863919848318879</c:v>
                </c:pt>
                <c:pt idx="3">
                  <c:v>26.580276590380425</c:v>
                </c:pt>
                <c:pt idx="4">
                  <c:v>29.940330820628709</c:v>
                </c:pt>
                <c:pt idx="5">
                  <c:v>34.222964938318952</c:v>
                </c:pt>
                <c:pt idx="6">
                  <c:v>28.972822340482463</c:v>
                </c:pt>
                <c:pt idx="7">
                  <c:v>32.813397212177946</c:v>
                </c:pt>
              </c:numCache>
            </c:numRef>
          </c:xVal>
          <c:yVal>
            <c:numRef>
              <c:f>'Fig. S2'!$L$51:$L$58</c:f>
              <c:numCache>
                <c:formatCode>0.00_)</c:formatCode>
                <c:ptCount val="8"/>
                <c:pt idx="0">
                  <c:v>48.68</c:v>
                </c:pt>
                <c:pt idx="1">
                  <c:v>50.77</c:v>
                </c:pt>
                <c:pt idx="2">
                  <c:v>47.25</c:v>
                </c:pt>
                <c:pt idx="3">
                  <c:v>47.62</c:v>
                </c:pt>
                <c:pt idx="4">
                  <c:v>51.860000000000007</c:v>
                </c:pt>
                <c:pt idx="5">
                  <c:v>51.259999999999991</c:v>
                </c:pt>
                <c:pt idx="6">
                  <c:v>49.98</c:v>
                </c:pt>
                <c:pt idx="7">
                  <c:v>50.74492550744926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6E-4D3B-A2A0-6EB21F99786C}"/>
            </c:ext>
          </c:extLst>
        </c:ser>
        <c:ser>
          <c:idx val="7"/>
          <c:order val="3"/>
          <c:tx>
            <c:v>TA Experiment A22-128 (1450°C to 1290°C)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S2'!$K$59:$K$63</c:f>
              <c:numCache>
                <c:formatCode>0.00_)</c:formatCode>
                <c:ptCount val="5"/>
                <c:pt idx="0">
                  <c:v>23.9940492131065</c:v>
                </c:pt>
                <c:pt idx="1">
                  <c:v>23.596571918673259</c:v>
                </c:pt>
                <c:pt idx="2">
                  <c:v>23.392679001894862</c:v>
                </c:pt>
                <c:pt idx="3">
                  <c:v>23.846435270865548</c:v>
                </c:pt>
                <c:pt idx="4">
                  <c:v>24.131446578786392</c:v>
                </c:pt>
              </c:numCache>
            </c:numRef>
          </c:xVal>
          <c:yVal>
            <c:numRef>
              <c:f>'Fig. S2'!$L$59:$L$63</c:f>
              <c:numCache>
                <c:formatCode>0.00_)</c:formatCode>
                <c:ptCount val="5"/>
                <c:pt idx="0">
                  <c:v>47.705229477052292</c:v>
                </c:pt>
                <c:pt idx="1">
                  <c:v>48.185181481851806</c:v>
                </c:pt>
                <c:pt idx="2">
                  <c:v>47.859999999999992</c:v>
                </c:pt>
                <c:pt idx="3">
                  <c:v>48.53</c:v>
                </c:pt>
                <c:pt idx="4">
                  <c:v>48.27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6E-4D3B-A2A0-6EB21F99786C}"/>
            </c:ext>
          </c:extLst>
        </c:ser>
        <c:ser>
          <c:idx val="8"/>
          <c:order val="4"/>
          <c:tx>
            <c:v>TA Experiment A22-136 (1450°C to 1000°C)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S2'!$K$64:$K$67</c:f>
              <c:numCache>
                <c:formatCode>0.00_)</c:formatCode>
                <c:ptCount val="4"/>
                <c:pt idx="0">
                  <c:v>35.3854861580513</c:v>
                </c:pt>
                <c:pt idx="1">
                  <c:v>32.374679199660534</c:v>
                </c:pt>
                <c:pt idx="2">
                  <c:v>23.482666528071526</c:v>
                </c:pt>
                <c:pt idx="3">
                  <c:v>22.710153466479074</c:v>
                </c:pt>
              </c:numCache>
            </c:numRef>
          </c:xVal>
          <c:yVal>
            <c:numRef>
              <c:f>'Fig. S2'!$L$64:$L$67</c:f>
              <c:numCache>
                <c:formatCode>0.00_)</c:formatCode>
                <c:ptCount val="4"/>
                <c:pt idx="0">
                  <c:v>52.5</c:v>
                </c:pt>
                <c:pt idx="1">
                  <c:v>50.634936506349369</c:v>
                </c:pt>
                <c:pt idx="2">
                  <c:v>49.26</c:v>
                </c:pt>
                <c:pt idx="3">
                  <c:v>48.34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6E-4D3B-A2A0-6EB21F99786C}"/>
            </c:ext>
          </c:extLst>
        </c:ser>
        <c:ser>
          <c:idx val="0"/>
          <c:order val="5"/>
          <c:tx>
            <c:v>CUP Experiment M22-083 (1450°C to 1350°C)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B05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S2'!$K$30:$K$33</c:f>
              <c:numCache>
                <c:formatCode>0.00_)</c:formatCode>
                <c:ptCount val="4"/>
                <c:pt idx="0">
                  <c:v>19.601268278182669</c:v>
                </c:pt>
                <c:pt idx="1">
                  <c:v>19.545018225729496</c:v>
                </c:pt>
                <c:pt idx="2">
                  <c:v>19.687518358610866</c:v>
                </c:pt>
                <c:pt idx="3">
                  <c:v>21.585068193895957</c:v>
                </c:pt>
              </c:numCache>
            </c:numRef>
          </c:xVal>
          <c:yVal>
            <c:numRef>
              <c:f>'Fig. S2'!$L$30:$L$33</c:f>
              <c:numCache>
                <c:formatCode>0.00_)</c:formatCode>
                <c:ptCount val="4"/>
                <c:pt idx="0">
                  <c:v>52.27</c:v>
                </c:pt>
                <c:pt idx="1">
                  <c:v>52.12</c:v>
                </c:pt>
                <c:pt idx="2">
                  <c:v>52.5</c:v>
                </c:pt>
                <c:pt idx="3">
                  <c:v>53.12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6E-4D3B-A2A0-6EB21F99786C}"/>
            </c:ext>
          </c:extLst>
        </c:ser>
        <c:ser>
          <c:idx val="1"/>
          <c:order val="6"/>
          <c:tx>
            <c:v>CUP Experiment A22-125 (1450°C to 1330°C)</c:v>
          </c:tx>
          <c:spPr>
            <a:ln>
              <a:noFill/>
            </a:ln>
          </c:spPr>
          <c:marker>
            <c:symbol val="triangle"/>
            <c:size val="6"/>
            <c:spPr>
              <a:solidFill>
                <a:schemeClr val="accent6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S2'!$K$34:$K$38</c:f>
              <c:numCache>
                <c:formatCode>0.00_)</c:formatCode>
                <c:ptCount val="5"/>
                <c:pt idx="0">
                  <c:v>22.00891039051449</c:v>
                </c:pt>
                <c:pt idx="1">
                  <c:v>21.277625932610199</c:v>
                </c:pt>
                <c:pt idx="2">
                  <c:v>21.045116622261784</c:v>
                </c:pt>
                <c:pt idx="3">
                  <c:v>20.462148001697283</c:v>
                </c:pt>
                <c:pt idx="4">
                  <c:v>21.46138108375402</c:v>
                </c:pt>
              </c:numCache>
            </c:numRef>
          </c:xVal>
          <c:yVal>
            <c:numRef>
              <c:f>'Fig. S2'!$L$34:$L$38</c:f>
              <c:numCache>
                <c:formatCode>0.00_)</c:formatCode>
                <c:ptCount val="5"/>
                <c:pt idx="0">
                  <c:v>45.77</c:v>
                </c:pt>
                <c:pt idx="1">
                  <c:v>46.94</c:v>
                </c:pt>
                <c:pt idx="2">
                  <c:v>47.16</c:v>
                </c:pt>
                <c:pt idx="3">
                  <c:v>46.924692469246935</c:v>
                </c:pt>
                <c:pt idx="4">
                  <c:v>46.97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6E-4D3B-A2A0-6EB21F99786C}"/>
            </c:ext>
          </c:extLst>
        </c:ser>
        <c:ser>
          <c:idx val="2"/>
          <c:order val="7"/>
          <c:tx>
            <c:v>CUP Experiment A22-128 (1450°C to 1290°C)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S2'!$K$39:$K$42</c:f>
              <c:numCache>
                <c:formatCode>0.00_)</c:formatCode>
                <c:ptCount val="4"/>
                <c:pt idx="0">
                  <c:v>22.125149889785412</c:v>
                </c:pt>
                <c:pt idx="1">
                  <c:v>22.08764487501983</c:v>
                </c:pt>
                <c:pt idx="2">
                  <c:v>22.908932881055666</c:v>
                </c:pt>
                <c:pt idx="3">
                  <c:v>23.151247147006046</c:v>
                </c:pt>
              </c:numCache>
            </c:numRef>
          </c:xVal>
          <c:yVal>
            <c:numRef>
              <c:f>'Fig. S2'!$L$39:$L$42</c:f>
              <c:numCache>
                <c:formatCode>0.00_)</c:formatCode>
                <c:ptCount val="4"/>
                <c:pt idx="0">
                  <c:v>47.06</c:v>
                </c:pt>
                <c:pt idx="1">
                  <c:v>47.42</c:v>
                </c:pt>
                <c:pt idx="2">
                  <c:v>46.170000000000009</c:v>
                </c:pt>
                <c:pt idx="3">
                  <c:v>46.914691469146916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6E-4D3B-A2A0-6EB21F99786C}"/>
            </c:ext>
          </c:extLst>
        </c:ser>
        <c:ser>
          <c:idx val="4"/>
          <c:order val="8"/>
          <c:tx>
            <c:v>CUP Experiment A22-136 (1450°C to 1000°C)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'Fig. S2'!$K$43:$K$45</c:f>
              <c:numCache>
                <c:formatCode>0.00_)</c:formatCode>
                <c:ptCount val="3"/>
                <c:pt idx="0">
                  <c:v>21.937644085606006</c:v>
                </c:pt>
                <c:pt idx="1">
                  <c:v>22.661413597126138</c:v>
                </c:pt>
                <c:pt idx="2">
                  <c:v>21.776392636162811</c:v>
                </c:pt>
              </c:numCache>
            </c:numRef>
          </c:xVal>
          <c:yVal>
            <c:numRef>
              <c:f>'Fig. S2'!$L$43:$L$45</c:f>
              <c:numCache>
                <c:formatCode>0.00_)</c:formatCode>
                <c:ptCount val="3"/>
                <c:pt idx="0">
                  <c:v>47.080000000000005</c:v>
                </c:pt>
                <c:pt idx="1">
                  <c:v>47.27</c:v>
                </c:pt>
                <c:pt idx="2">
                  <c:v>46.77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6E-4D3B-A2A0-6EB21F99786C}"/>
            </c:ext>
          </c:extLst>
        </c:ser>
        <c:ser>
          <c:idx val="11"/>
          <c:order val="9"/>
          <c:tx>
            <c:v>SAV Experiment A23-010 (1450°C to 1250°C)</c:v>
          </c:tx>
          <c:spPr>
            <a:ln>
              <a:noFill/>
            </a:ln>
          </c:spPr>
          <c:marker>
            <c:symbol val="triangle"/>
            <c:size val="7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S2'!$K$69:$K$71</c:f>
              <c:numCache>
                <c:formatCode>0.00_)</c:formatCode>
                <c:ptCount val="3"/>
                <c:pt idx="0">
                  <c:v>24.22140552525973</c:v>
                </c:pt>
                <c:pt idx="1">
                  <c:v>21.470400696706957</c:v>
                </c:pt>
                <c:pt idx="2">
                  <c:v>20.852111798748826</c:v>
                </c:pt>
              </c:numCache>
            </c:numRef>
          </c:xVal>
          <c:yVal>
            <c:numRef>
              <c:f>'Fig. S2'!$L$69:$L$71</c:f>
              <c:numCache>
                <c:formatCode>0.00_)</c:formatCode>
                <c:ptCount val="3"/>
                <c:pt idx="0">
                  <c:v>52.31</c:v>
                </c:pt>
                <c:pt idx="1">
                  <c:v>54.694530546945309</c:v>
                </c:pt>
                <c:pt idx="2">
                  <c:v>54.945494549454942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5C8-96D5-FAFE897FF9C8}"/>
            </c:ext>
          </c:extLst>
        </c:ser>
        <c:ser>
          <c:idx val="12"/>
          <c:order val="10"/>
          <c:tx>
            <c:v>SAV Experiment A23-024 (1450°C to 1150°C)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S2'!$K$72:$K$74</c:f>
              <c:numCache>
                <c:formatCode>0.00_)</c:formatCode>
                <c:ptCount val="3"/>
                <c:pt idx="0">
                  <c:v>21.517549510842407</c:v>
                </c:pt>
                <c:pt idx="1">
                  <c:v>21.116300435753853</c:v>
                </c:pt>
                <c:pt idx="2">
                  <c:v>22.21136078137798</c:v>
                </c:pt>
              </c:numCache>
            </c:numRef>
          </c:xVal>
          <c:yVal>
            <c:numRef>
              <c:f>'Fig. S2'!$L$72:$L$74</c:f>
              <c:numCache>
                <c:formatCode>0.00_)</c:formatCode>
                <c:ptCount val="3"/>
                <c:pt idx="0">
                  <c:v>54.660000000000011</c:v>
                </c:pt>
                <c:pt idx="1">
                  <c:v>53.47</c:v>
                </c:pt>
                <c:pt idx="2">
                  <c:v>50.91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5C8-96D5-FAFE897FF9C8}"/>
            </c:ext>
          </c:extLst>
        </c:ser>
        <c:ser>
          <c:idx val="9"/>
          <c:order val="11"/>
          <c:tx>
            <c:v>APIP Experiment M22-093 (1500°C to 1350°C)</c:v>
          </c:tx>
          <c:spPr>
            <a:ln>
              <a:noFill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S2'!$K$76:$K$78</c:f>
              <c:numCache>
                <c:formatCode>0.00_)</c:formatCode>
                <c:ptCount val="3"/>
                <c:pt idx="0">
                  <c:v>22.3405634815438</c:v>
                </c:pt>
                <c:pt idx="1">
                  <c:v>21.761546129824218</c:v>
                </c:pt>
                <c:pt idx="2">
                  <c:v>21.210265737002356</c:v>
                </c:pt>
              </c:numCache>
            </c:numRef>
          </c:xVal>
          <c:yVal>
            <c:numRef>
              <c:f>'Fig. S2'!$L$76:$L$78</c:f>
              <c:numCache>
                <c:formatCode>0.00_)</c:formatCode>
                <c:ptCount val="3"/>
                <c:pt idx="0">
                  <c:v>34.016598340165984</c:v>
                </c:pt>
                <c:pt idx="1">
                  <c:v>32.550000000000004</c:v>
                </c:pt>
                <c:pt idx="2">
                  <c:v>33.840000000000003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6E-4D3B-A2A0-6EB21F99786C}"/>
            </c:ext>
          </c:extLst>
        </c:ser>
        <c:ser>
          <c:idx val="10"/>
          <c:order val="12"/>
          <c:tx>
            <c:v>APIP Experiment A22-137 (1500°C to 1000°C)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33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S2'!$K$79:$K$83</c:f>
              <c:numCache>
                <c:formatCode>0.00_)</c:formatCode>
                <c:ptCount val="5"/>
                <c:pt idx="0">
                  <c:v>21.146423876084139</c:v>
                </c:pt>
                <c:pt idx="1">
                  <c:v>21.406792318662816</c:v>
                </c:pt>
                <c:pt idx="2">
                  <c:v>21.108921026447597</c:v>
                </c:pt>
                <c:pt idx="3">
                  <c:v>21.358580715219627</c:v>
                </c:pt>
                <c:pt idx="4">
                  <c:v>20.953084451659485</c:v>
                </c:pt>
              </c:numCache>
            </c:numRef>
          </c:xVal>
          <c:yVal>
            <c:numRef>
              <c:f>'Fig. S2'!$L$79:$L$83</c:f>
              <c:numCache>
                <c:formatCode>0.00_)</c:formatCode>
                <c:ptCount val="5"/>
                <c:pt idx="0">
                  <c:v>42.15</c:v>
                </c:pt>
                <c:pt idx="1">
                  <c:v>42.025797420257973</c:v>
                </c:pt>
                <c:pt idx="2">
                  <c:v>42.31</c:v>
                </c:pt>
                <c:pt idx="3">
                  <c:v>40.794079407940799</c:v>
                </c:pt>
                <c:pt idx="4">
                  <c:v>41.075892410758918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6E-4D3B-A2A0-6EB21F997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28008"/>
        <c:axId val="496325264"/>
      </c:scatterChart>
      <c:valAx>
        <c:axId val="496328008"/>
        <c:scaling>
          <c:orientation val="minMax"/>
          <c:max val="110"/>
          <c:min val="-30"/>
        </c:scaling>
        <c:delete val="1"/>
        <c:axPos val="b"/>
        <c:numFmt formatCode="0.00_)" sourceLinked="1"/>
        <c:majorTickMark val="out"/>
        <c:minorTickMark val="none"/>
        <c:tickLblPos val="none"/>
        <c:crossAx val="496325264"/>
        <c:crosses val="autoZero"/>
        <c:crossBetween val="midCat"/>
      </c:valAx>
      <c:valAx>
        <c:axId val="496325264"/>
        <c:scaling>
          <c:orientation val="minMax"/>
          <c:max val="110"/>
          <c:min val="-10"/>
        </c:scaling>
        <c:delete val="1"/>
        <c:axPos val="l"/>
        <c:numFmt formatCode="0.00_)" sourceLinked="1"/>
        <c:majorTickMark val="out"/>
        <c:minorTickMark val="none"/>
        <c:tickLblPos val="none"/>
        <c:crossAx val="49632800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"/>
          <c:y val="2.2034664012271963E-3"/>
          <c:w val="0.41431106843999665"/>
          <c:h val="0.41767360511694496"/>
        </c:manualLayout>
      </c:layout>
      <c:overlay val="0"/>
      <c:txPr>
        <a:bodyPr/>
        <a:lstStyle/>
        <a:p>
          <a:pPr>
            <a:defRPr sz="1050"/>
          </a:pPr>
          <a:endParaRPr lang="it-IT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 alignWithMargins="0"/>
    <c:pageMargins b="1" l="0.75000000000000488" r="0.75000000000000488" t="1" header="0.5" footer="0.5"/>
    <c:pageSetup orientation="portrait" horizontalDpi="300" verticalDpi="300" copies="0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092352090271846E-2"/>
          <c:y val="9.0361711577888443E-2"/>
          <c:w val="0.95049286924467813"/>
          <c:h val="0.82530363241138716"/>
        </c:manualLayout>
      </c:layout>
      <c:scatterChart>
        <c:scatterStyle val="lineMarker"/>
        <c:varyColors val="0"/>
        <c:ser>
          <c:idx val="3"/>
          <c:order val="0"/>
          <c:tx>
            <c:v>Triangle lines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'Fig. S5'!$G$395:$G$398</c:f>
              <c:numCache>
                <c:formatCode>0.00_)</c:formatCode>
                <c:ptCount val="4"/>
                <c:pt idx="0">
                  <c:v>37.5</c:v>
                </c:pt>
                <c:pt idx="1">
                  <c:v>0</c:v>
                </c:pt>
                <c:pt idx="2">
                  <c:v>75</c:v>
                </c:pt>
                <c:pt idx="3">
                  <c:v>37.5</c:v>
                </c:pt>
              </c:numCache>
            </c:numRef>
          </c:xVal>
          <c:yVal>
            <c:numRef>
              <c:f>'Fig. S5'!$I$395:$I$398</c:f>
              <c:numCache>
                <c:formatCode>0.00_)</c:formatCode>
                <c:ptCount val="4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D2-49F0-B391-B2FE17CDAE92}"/>
            </c:ext>
          </c:extLst>
        </c:ser>
        <c:ser>
          <c:idx val="0"/>
          <c:order val="1"/>
          <c:tx>
            <c:v>CUP experiment A22-005 (1450 °C to 1250 °C)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S5'!$K$31:$K$32</c:f>
              <c:numCache>
                <c:formatCode>0.00</c:formatCode>
                <c:ptCount val="2"/>
                <c:pt idx="0">
                  <c:v>21.16133966655201</c:v>
                </c:pt>
                <c:pt idx="1">
                  <c:v>21.045136757961842</c:v>
                </c:pt>
              </c:numCache>
            </c:numRef>
          </c:xVal>
          <c:yVal>
            <c:numRef>
              <c:f>'Fig. S5'!$L$31:$L$32</c:f>
              <c:numCache>
                <c:formatCode>0.00</c:formatCode>
                <c:ptCount val="2"/>
                <c:pt idx="0">
                  <c:v>49.97</c:v>
                </c:pt>
                <c:pt idx="1">
                  <c:v>45.3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D2-49F0-B391-B2FE17CDAE92}"/>
            </c:ext>
          </c:extLst>
        </c:ser>
        <c:ser>
          <c:idx val="1"/>
          <c:order val="2"/>
          <c:tx>
            <c:v>TA experiment A22-005 (1450 °C to 1250 °C)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206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'Fig. S5'!$K$34:$K$38</c:f>
              <c:numCache>
                <c:formatCode>0.00</c:formatCode>
                <c:ptCount val="5"/>
                <c:pt idx="0">
                  <c:v>22.127332960813654</c:v>
                </c:pt>
                <c:pt idx="1">
                  <c:v>21.611359572338749</c:v>
                </c:pt>
                <c:pt idx="2">
                  <c:v>21.352598938434767</c:v>
                </c:pt>
                <c:pt idx="3">
                  <c:v>21.397610672094121</c:v>
                </c:pt>
                <c:pt idx="4">
                  <c:v>20.096319620303031</c:v>
                </c:pt>
              </c:numCache>
            </c:numRef>
          </c:xVal>
          <c:yVal>
            <c:numRef>
              <c:f>'Fig. S5'!$L$34:$L$38</c:f>
              <c:numCache>
                <c:formatCode>0.00</c:formatCode>
                <c:ptCount val="5"/>
                <c:pt idx="0">
                  <c:v>49.804980498049808</c:v>
                </c:pt>
                <c:pt idx="1">
                  <c:v>49.37</c:v>
                </c:pt>
                <c:pt idx="2">
                  <c:v>49.64</c:v>
                </c:pt>
                <c:pt idx="3">
                  <c:v>48.68</c:v>
                </c:pt>
                <c:pt idx="4">
                  <c:v>48.89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D2-49F0-B391-B2FE17CDA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28008"/>
        <c:axId val="496325264"/>
      </c:scatterChart>
      <c:valAx>
        <c:axId val="496328008"/>
        <c:scaling>
          <c:orientation val="minMax"/>
          <c:max val="110"/>
          <c:min val="-30"/>
        </c:scaling>
        <c:delete val="1"/>
        <c:axPos val="b"/>
        <c:numFmt formatCode="0.00_)" sourceLinked="1"/>
        <c:majorTickMark val="out"/>
        <c:minorTickMark val="none"/>
        <c:tickLblPos val="none"/>
        <c:crossAx val="496325264"/>
        <c:crosses val="autoZero"/>
        <c:crossBetween val="midCat"/>
      </c:valAx>
      <c:valAx>
        <c:axId val="496325264"/>
        <c:scaling>
          <c:orientation val="minMax"/>
          <c:max val="110"/>
          <c:min val="-10"/>
        </c:scaling>
        <c:delete val="1"/>
        <c:axPos val="l"/>
        <c:numFmt formatCode="0.00_)" sourceLinked="1"/>
        <c:majorTickMark val="out"/>
        <c:minorTickMark val="none"/>
        <c:tickLblPos val="none"/>
        <c:crossAx val="49632800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"/>
          <c:y val="2.2034664012271963E-3"/>
          <c:w val="0.40296253780729951"/>
          <c:h val="0.15520995225357592"/>
        </c:manualLayout>
      </c:layout>
      <c:overlay val="0"/>
      <c:txPr>
        <a:bodyPr/>
        <a:lstStyle/>
        <a:p>
          <a:pPr>
            <a:defRPr sz="1050"/>
          </a:pPr>
          <a:endParaRPr lang="it-IT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 alignWithMargins="0"/>
    <c:pageMargins b="1" l="0.75000000000000488" r="0.75000000000000488" t="1" header="0.5" footer="0.5"/>
    <c:pageSetup orientation="portrait" horizontalDpi="300" verticalDpi="300" copies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openxmlformats.org/officeDocument/2006/relationships/image" Target="../media/image40.png"/><Relationship Id="rId39" Type="http://schemas.openxmlformats.org/officeDocument/2006/relationships/image" Target="../media/image53.png"/><Relationship Id="rId21" Type="http://schemas.openxmlformats.org/officeDocument/2006/relationships/image" Target="../media/image35.png"/><Relationship Id="rId34" Type="http://schemas.openxmlformats.org/officeDocument/2006/relationships/image" Target="../media/image48.png"/><Relationship Id="rId42" Type="http://schemas.openxmlformats.org/officeDocument/2006/relationships/image" Target="../media/image56.png"/><Relationship Id="rId47" Type="http://schemas.openxmlformats.org/officeDocument/2006/relationships/image" Target="../media/image61.png"/><Relationship Id="rId50" Type="http://schemas.openxmlformats.org/officeDocument/2006/relationships/image" Target="../media/image64.png"/><Relationship Id="rId55" Type="http://schemas.openxmlformats.org/officeDocument/2006/relationships/image" Target="../media/image69.png"/><Relationship Id="rId7" Type="http://schemas.openxmlformats.org/officeDocument/2006/relationships/image" Target="../media/image21.png"/><Relationship Id="rId2" Type="http://schemas.openxmlformats.org/officeDocument/2006/relationships/image" Target="../media/image16.png"/><Relationship Id="rId16" Type="http://schemas.openxmlformats.org/officeDocument/2006/relationships/image" Target="../media/image30.png"/><Relationship Id="rId29" Type="http://schemas.openxmlformats.org/officeDocument/2006/relationships/image" Target="../media/image43.png"/><Relationship Id="rId11" Type="http://schemas.openxmlformats.org/officeDocument/2006/relationships/image" Target="../media/image25.png"/><Relationship Id="rId24" Type="http://schemas.openxmlformats.org/officeDocument/2006/relationships/image" Target="../media/image38.png"/><Relationship Id="rId32" Type="http://schemas.openxmlformats.org/officeDocument/2006/relationships/image" Target="../media/image46.png"/><Relationship Id="rId37" Type="http://schemas.openxmlformats.org/officeDocument/2006/relationships/image" Target="../media/image51.png"/><Relationship Id="rId40" Type="http://schemas.openxmlformats.org/officeDocument/2006/relationships/image" Target="../media/image54.png"/><Relationship Id="rId45" Type="http://schemas.openxmlformats.org/officeDocument/2006/relationships/image" Target="../media/image59.png"/><Relationship Id="rId53" Type="http://schemas.openxmlformats.org/officeDocument/2006/relationships/image" Target="../media/image67.png"/><Relationship Id="rId5" Type="http://schemas.openxmlformats.org/officeDocument/2006/relationships/image" Target="../media/image19.png"/><Relationship Id="rId19" Type="http://schemas.openxmlformats.org/officeDocument/2006/relationships/image" Target="../media/image33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Relationship Id="rId14" Type="http://schemas.openxmlformats.org/officeDocument/2006/relationships/image" Target="../media/image28.png"/><Relationship Id="rId22" Type="http://schemas.openxmlformats.org/officeDocument/2006/relationships/image" Target="../media/image36.png"/><Relationship Id="rId27" Type="http://schemas.openxmlformats.org/officeDocument/2006/relationships/image" Target="../media/image41.png"/><Relationship Id="rId30" Type="http://schemas.openxmlformats.org/officeDocument/2006/relationships/image" Target="../media/image44.png"/><Relationship Id="rId35" Type="http://schemas.openxmlformats.org/officeDocument/2006/relationships/image" Target="../media/image49.png"/><Relationship Id="rId43" Type="http://schemas.openxmlformats.org/officeDocument/2006/relationships/image" Target="../media/image57.png"/><Relationship Id="rId48" Type="http://schemas.openxmlformats.org/officeDocument/2006/relationships/image" Target="../media/image62.png"/><Relationship Id="rId56" Type="http://schemas.openxmlformats.org/officeDocument/2006/relationships/image" Target="../media/image70.png"/><Relationship Id="rId8" Type="http://schemas.openxmlformats.org/officeDocument/2006/relationships/image" Target="../media/image22.png"/><Relationship Id="rId51" Type="http://schemas.openxmlformats.org/officeDocument/2006/relationships/image" Target="../media/image65.png"/><Relationship Id="rId3" Type="http://schemas.openxmlformats.org/officeDocument/2006/relationships/image" Target="../media/image17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9.png"/><Relationship Id="rId33" Type="http://schemas.openxmlformats.org/officeDocument/2006/relationships/image" Target="../media/image47.png"/><Relationship Id="rId38" Type="http://schemas.openxmlformats.org/officeDocument/2006/relationships/image" Target="../media/image52.png"/><Relationship Id="rId46" Type="http://schemas.openxmlformats.org/officeDocument/2006/relationships/image" Target="../media/image60.png"/><Relationship Id="rId20" Type="http://schemas.openxmlformats.org/officeDocument/2006/relationships/image" Target="../media/image34.png"/><Relationship Id="rId41" Type="http://schemas.openxmlformats.org/officeDocument/2006/relationships/image" Target="../media/image55.png"/><Relationship Id="rId54" Type="http://schemas.openxmlformats.org/officeDocument/2006/relationships/image" Target="../media/image68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15" Type="http://schemas.openxmlformats.org/officeDocument/2006/relationships/image" Target="../media/image29.png"/><Relationship Id="rId23" Type="http://schemas.openxmlformats.org/officeDocument/2006/relationships/image" Target="../media/image37.png"/><Relationship Id="rId28" Type="http://schemas.openxmlformats.org/officeDocument/2006/relationships/image" Target="../media/image42.png"/><Relationship Id="rId36" Type="http://schemas.openxmlformats.org/officeDocument/2006/relationships/image" Target="../media/image50.png"/><Relationship Id="rId49" Type="http://schemas.openxmlformats.org/officeDocument/2006/relationships/image" Target="../media/image63.png"/><Relationship Id="rId57" Type="http://schemas.openxmlformats.org/officeDocument/2006/relationships/image" Target="../media/image71.png"/><Relationship Id="rId10" Type="http://schemas.openxmlformats.org/officeDocument/2006/relationships/image" Target="../media/image24.png"/><Relationship Id="rId31" Type="http://schemas.openxmlformats.org/officeDocument/2006/relationships/image" Target="../media/image45.png"/><Relationship Id="rId44" Type="http://schemas.openxmlformats.org/officeDocument/2006/relationships/image" Target="../media/image58.png"/><Relationship Id="rId52" Type="http://schemas.openxmlformats.org/officeDocument/2006/relationships/image" Target="../media/image6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4.png"/><Relationship Id="rId2" Type="http://schemas.openxmlformats.org/officeDocument/2006/relationships/image" Target="../media/image73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5" Type="http://schemas.openxmlformats.org/officeDocument/2006/relationships/image" Target="../media/image76.png"/><Relationship Id="rId4" Type="http://schemas.openxmlformats.org/officeDocument/2006/relationships/image" Target="../media/image7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76200" cy="264201"/>
    <xdr:sp macro="" textlink="">
      <xdr:nvSpPr>
        <xdr:cNvPr id="2" name="Text Box 27">
          <a:extLst>
            <a:ext uri="{FF2B5EF4-FFF2-40B4-BE49-F238E27FC236}">
              <a16:creationId xmlns:a16="http://schemas.microsoft.com/office/drawing/2014/main" id="{7262D026-91A9-4094-B3F6-F53A54935D3D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64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64204"/>
    <xdr:sp macro="" textlink="">
      <xdr:nvSpPr>
        <xdr:cNvPr id="3" name="Text Box 28">
          <a:extLst>
            <a:ext uri="{FF2B5EF4-FFF2-40B4-BE49-F238E27FC236}">
              <a16:creationId xmlns:a16="http://schemas.microsoft.com/office/drawing/2014/main" id="{495B1AD0-3FBD-4A7C-9456-AFEEBCDB8FB7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642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64202"/>
    <xdr:sp macro="" textlink="">
      <xdr:nvSpPr>
        <xdr:cNvPr id="4" name="Text Box 27">
          <a:extLst>
            <a:ext uri="{FF2B5EF4-FFF2-40B4-BE49-F238E27FC236}">
              <a16:creationId xmlns:a16="http://schemas.microsoft.com/office/drawing/2014/main" id="{0635CE39-E770-45C1-828C-75344E671492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64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64202"/>
    <xdr:sp macro="" textlink="">
      <xdr:nvSpPr>
        <xdr:cNvPr id="5" name="Text Box 28">
          <a:extLst>
            <a:ext uri="{FF2B5EF4-FFF2-40B4-BE49-F238E27FC236}">
              <a16:creationId xmlns:a16="http://schemas.microsoft.com/office/drawing/2014/main" id="{57011055-E7C3-4A1B-ABB0-988E66AB6CA7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64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300486"/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58FFE4C7-F0BF-4821-A9B5-C530AB92D8B0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300486"/>
    <xdr:sp macro="" textlink="">
      <xdr:nvSpPr>
        <xdr:cNvPr id="7" name="Text Box 26">
          <a:extLst>
            <a:ext uri="{FF2B5EF4-FFF2-40B4-BE49-F238E27FC236}">
              <a16:creationId xmlns:a16="http://schemas.microsoft.com/office/drawing/2014/main" id="{5509316B-214D-4DBA-BEC1-6F95521654A1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300486"/>
    <xdr:sp macro="" textlink="">
      <xdr:nvSpPr>
        <xdr:cNvPr id="8" name="Text Box 27">
          <a:extLst>
            <a:ext uri="{FF2B5EF4-FFF2-40B4-BE49-F238E27FC236}">
              <a16:creationId xmlns:a16="http://schemas.microsoft.com/office/drawing/2014/main" id="{1BB7BDCD-EAF2-49C7-B68B-440F0832E032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300486"/>
    <xdr:sp macro="" textlink="">
      <xdr:nvSpPr>
        <xdr:cNvPr id="9" name="Text Box 28">
          <a:extLst>
            <a:ext uri="{FF2B5EF4-FFF2-40B4-BE49-F238E27FC236}">
              <a16:creationId xmlns:a16="http://schemas.microsoft.com/office/drawing/2014/main" id="{040BA108-DF28-4538-9256-17ECDA9E1352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81436"/>
    <xdr:sp macro="" textlink="">
      <xdr:nvSpPr>
        <xdr:cNvPr id="10" name="Text Box 25">
          <a:extLst>
            <a:ext uri="{FF2B5EF4-FFF2-40B4-BE49-F238E27FC236}">
              <a16:creationId xmlns:a16="http://schemas.microsoft.com/office/drawing/2014/main" id="{99249F12-6F73-4F2E-BCB2-6A64CDD8BD90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81436"/>
    <xdr:sp macro="" textlink="">
      <xdr:nvSpPr>
        <xdr:cNvPr id="11" name="Text Box 26">
          <a:extLst>
            <a:ext uri="{FF2B5EF4-FFF2-40B4-BE49-F238E27FC236}">
              <a16:creationId xmlns:a16="http://schemas.microsoft.com/office/drawing/2014/main" id="{CE882384-A5FC-4CF0-A189-C13A0642C826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81436"/>
    <xdr:sp macro="" textlink="">
      <xdr:nvSpPr>
        <xdr:cNvPr id="12" name="Text Box 27">
          <a:extLst>
            <a:ext uri="{FF2B5EF4-FFF2-40B4-BE49-F238E27FC236}">
              <a16:creationId xmlns:a16="http://schemas.microsoft.com/office/drawing/2014/main" id="{8FDE146C-1867-45DB-8E7F-170344B96F89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81436"/>
    <xdr:sp macro="" textlink="">
      <xdr:nvSpPr>
        <xdr:cNvPr id="13" name="Text Box 28">
          <a:extLst>
            <a:ext uri="{FF2B5EF4-FFF2-40B4-BE49-F238E27FC236}">
              <a16:creationId xmlns:a16="http://schemas.microsoft.com/office/drawing/2014/main" id="{33430FD6-7345-4BEE-81DB-B05DF638556A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41406"/>
    <xdr:sp macro="" textlink="">
      <xdr:nvSpPr>
        <xdr:cNvPr id="14" name="Text Box 26">
          <a:extLst>
            <a:ext uri="{FF2B5EF4-FFF2-40B4-BE49-F238E27FC236}">
              <a16:creationId xmlns:a16="http://schemas.microsoft.com/office/drawing/2014/main" id="{CD2D8518-FA4E-4B00-A65C-AD0029730DB6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4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15" name="Text Box 25">
          <a:extLst>
            <a:ext uri="{FF2B5EF4-FFF2-40B4-BE49-F238E27FC236}">
              <a16:creationId xmlns:a16="http://schemas.microsoft.com/office/drawing/2014/main" id="{C4E4B0C4-F537-4B0D-84BA-4F3F29344A44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16" name="Text Box 26">
          <a:extLst>
            <a:ext uri="{FF2B5EF4-FFF2-40B4-BE49-F238E27FC236}">
              <a16:creationId xmlns:a16="http://schemas.microsoft.com/office/drawing/2014/main" id="{F3D0AF17-62C8-465E-897A-74826E3CA829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17" name="Text Box 27">
          <a:extLst>
            <a:ext uri="{FF2B5EF4-FFF2-40B4-BE49-F238E27FC236}">
              <a16:creationId xmlns:a16="http://schemas.microsoft.com/office/drawing/2014/main" id="{375FBD0C-6DA9-4EB3-97D6-734CB201B9B7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18" name="Text Box 28">
          <a:extLst>
            <a:ext uri="{FF2B5EF4-FFF2-40B4-BE49-F238E27FC236}">
              <a16:creationId xmlns:a16="http://schemas.microsoft.com/office/drawing/2014/main" id="{33D915B7-3B6D-4B12-BC1A-F0271E4941BC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19" name="Text Box 25">
          <a:extLst>
            <a:ext uri="{FF2B5EF4-FFF2-40B4-BE49-F238E27FC236}">
              <a16:creationId xmlns:a16="http://schemas.microsoft.com/office/drawing/2014/main" id="{05DD1901-865E-415A-B858-07A76D136080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20" name="Text Box 26">
          <a:extLst>
            <a:ext uri="{FF2B5EF4-FFF2-40B4-BE49-F238E27FC236}">
              <a16:creationId xmlns:a16="http://schemas.microsoft.com/office/drawing/2014/main" id="{569BDCE9-19B0-47AE-AB3F-5969B9BC5837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21" name="Text Box 27">
          <a:extLst>
            <a:ext uri="{FF2B5EF4-FFF2-40B4-BE49-F238E27FC236}">
              <a16:creationId xmlns:a16="http://schemas.microsoft.com/office/drawing/2014/main" id="{83625E3D-1B5B-4EEF-B562-CD0CD37241BB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196215"/>
    <xdr:sp macro="" textlink="">
      <xdr:nvSpPr>
        <xdr:cNvPr id="22" name="Text Box 28">
          <a:extLst>
            <a:ext uri="{FF2B5EF4-FFF2-40B4-BE49-F238E27FC236}">
              <a16:creationId xmlns:a16="http://schemas.microsoft.com/office/drawing/2014/main" id="{09415295-D422-4C63-9302-5493C64F2C77}"/>
            </a:ext>
          </a:extLst>
        </xdr:cNvPr>
        <xdr:cNvSpPr txBox="1">
          <a:spLocks noChangeArrowheads="1"/>
        </xdr:cNvSpPr>
      </xdr:nvSpPr>
      <xdr:spPr bwMode="auto">
        <a:xfrm>
          <a:off x="1630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64201"/>
    <xdr:sp macro="" textlink="">
      <xdr:nvSpPr>
        <xdr:cNvPr id="23" name="Text Box 27">
          <a:extLst>
            <a:ext uri="{FF2B5EF4-FFF2-40B4-BE49-F238E27FC236}">
              <a16:creationId xmlns:a16="http://schemas.microsoft.com/office/drawing/2014/main" id="{32C8E2B5-26DC-498B-80F0-33E5BFCB98C6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64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64204"/>
    <xdr:sp macro="" textlink="">
      <xdr:nvSpPr>
        <xdr:cNvPr id="24" name="Text Box 28">
          <a:extLst>
            <a:ext uri="{FF2B5EF4-FFF2-40B4-BE49-F238E27FC236}">
              <a16:creationId xmlns:a16="http://schemas.microsoft.com/office/drawing/2014/main" id="{B7F3A916-3D08-4318-9DBC-9C6A85F6C4C9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642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64202"/>
    <xdr:sp macro="" textlink="">
      <xdr:nvSpPr>
        <xdr:cNvPr id="25" name="Text Box 27">
          <a:extLst>
            <a:ext uri="{FF2B5EF4-FFF2-40B4-BE49-F238E27FC236}">
              <a16:creationId xmlns:a16="http://schemas.microsoft.com/office/drawing/2014/main" id="{ECB81B95-A8F0-43BC-9FB0-6F547C845EB0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64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64202"/>
    <xdr:sp macro="" textlink="">
      <xdr:nvSpPr>
        <xdr:cNvPr id="26" name="Text Box 28">
          <a:extLst>
            <a:ext uri="{FF2B5EF4-FFF2-40B4-BE49-F238E27FC236}">
              <a16:creationId xmlns:a16="http://schemas.microsoft.com/office/drawing/2014/main" id="{5F4A5332-AE3D-43D7-BF33-DF02774BA6FE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64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300486"/>
    <xdr:sp macro="" textlink="">
      <xdr:nvSpPr>
        <xdr:cNvPr id="27" name="Text Box 25">
          <a:extLst>
            <a:ext uri="{FF2B5EF4-FFF2-40B4-BE49-F238E27FC236}">
              <a16:creationId xmlns:a16="http://schemas.microsoft.com/office/drawing/2014/main" id="{DEE9D210-60DD-4B39-86F9-C88FCCE0EAEA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300486"/>
    <xdr:sp macro="" textlink="">
      <xdr:nvSpPr>
        <xdr:cNvPr id="28" name="Text Box 26">
          <a:extLst>
            <a:ext uri="{FF2B5EF4-FFF2-40B4-BE49-F238E27FC236}">
              <a16:creationId xmlns:a16="http://schemas.microsoft.com/office/drawing/2014/main" id="{C6ADB2F7-C2E9-4209-9793-AC6D2AEC5415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300486"/>
    <xdr:sp macro="" textlink="">
      <xdr:nvSpPr>
        <xdr:cNvPr id="29" name="Text Box 27">
          <a:extLst>
            <a:ext uri="{FF2B5EF4-FFF2-40B4-BE49-F238E27FC236}">
              <a16:creationId xmlns:a16="http://schemas.microsoft.com/office/drawing/2014/main" id="{0E6BAE19-D75E-47F0-8B84-DE0303D03A85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300486"/>
    <xdr:sp macro="" textlink="">
      <xdr:nvSpPr>
        <xdr:cNvPr id="30" name="Text Box 28">
          <a:extLst>
            <a:ext uri="{FF2B5EF4-FFF2-40B4-BE49-F238E27FC236}">
              <a16:creationId xmlns:a16="http://schemas.microsoft.com/office/drawing/2014/main" id="{79DD3A29-ECA1-478F-8BA5-2700DDF8DCD6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81436"/>
    <xdr:sp macro="" textlink="">
      <xdr:nvSpPr>
        <xdr:cNvPr id="31" name="Text Box 25">
          <a:extLst>
            <a:ext uri="{FF2B5EF4-FFF2-40B4-BE49-F238E27FC236}">
              <a16:creationId xmlns:a16="http://schemas.microsoft.com/office/drawing/2014/main" id="{FFABE904-C846-4E6A-835F-9851D7EB4ABC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81436"/>
    <xdr:sp macro="" textlink="">
      <xdr:nvSpPr>
        <xdr:cNvPr id="32" name="Text Box 26">
          <a:extLst>
            <a:ext uri="{FF2B5EF4-FFF2-40B4-BE49-F238E27FC236}">
              <a16:creationId xmlns:a16="http://schemas.microsoft.com/office/drawing/2014/main" id="{AA48AF76-F819-41CD-98FF-6623E7E690C6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81436"/>
    <xdr:sp macro="" textlink="">
      <xdr:nvSpPr>
        <xdr:cNvPr id="33" name="Text Box 27">
          <a:extLst>
            <a:ext uri="{FF2B5EF4-FFF2-40B4-BE49-F238E27FC236}">
              <a16:creationId xmlns:a16="http://schemas.microsoft.com/office/drawing/2014/main" id="{A8AAC392-5E98-4D44-8D4D-D73A48FA4A56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281436"/>
    <xdr:sp macro="" textlink="">
      <xdr:nvSpPr>
        <xdr:cNvPr id="34" name="Text Box 28">
          <a:extLst>
            <a:ext uri="{FF2B5EF4-FFF2-40B4-BE49-F238E27FC236}">
              <a16:creationId xmlns:a16="http://schemas.microsoft.com/office/drawing/2014/main" id="{4FD1FD5F-828B-44FF-B0DA-E2E3E6A5BF24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41406"/>
    <xdr:sp macro="" textlink="">
      <xdr:nvSpPr>
        <xdr:cNvPr id="35" name="Text Box 26">
          <a:extLst>
            <a:ext uri="{FF2B5EF4-FFF2-40B4-BE49-F238E27FC236}">
              <a16:creationId xmlns:a16="http://schemas.microsoft.com/office/drawing/2014/main" id="{1C3E0663-BD10-4844-B212-4AA4E292E79F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4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36" name="Text Box 25">
          <a:extLst>
            <a:ext uri="{FF2B5EF4-FFF2-40B4-BE49-F238E27FC236}">
              <a16:creationId xmlns:a16="http://schemas.microsoft.com/office/drawing/2014/main" id="{3686A16E-8C7B-487D-9639-1BFF40E47BC2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37" name="Text Box 26">
          <a:extLst>
            <a:ext uri="{FF2B5EF4-FFF2-40B4-BE49-F238E27FC236}">
              <a16:creationId xmlns:a16="http://schemas.microsoft.com/office/drawing/2014/main" id="{EDC0C49D-5534-444A-B757-701409EC5C90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38" name="Text Box 27">
          <a:extLst>
            <a:ext uri="{FF2B5EF4-FFF2-40B4-BE49-F238E27FC236}">
              <a16:creationId xmlns:a16="http://schemas.microsoft.com/office/drawing/2014/main" id="{5236CB3F-76BC-4352-9CA4-F1A361E74640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39" name="Text Box 28">
          <a:extLst>
            <a:ext uri="{FF2B5EF4-FFF2-40B4-BE49-F238E27FC236}">
              <a16:creationId xmlns:a16="http://schemas.microsoft.com/office/drawing/2014/main" id="{6F5EA0FC-788B-4D4A-BC40-905BB610C7F7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40" name="Text Box 25">
          <a:extLst>
            <a:ext uri="{FF2B5EF4-FFF2-40B4-BE49-F238E27FC236}">
              <a16:creationId xmlns:a16="http://schemas.microsoft.com/office/drawing/2014/main" id="{FEE7BD1C-3C07-430D-BA0D-C4CF40596FA0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41" name="Text Box 26">
          <a:extLst>
            <a:ext uri="{FF2B5EF4-FFF2-40B4-BE49-F238E27FC236}">
              <a16:creationId xmlns:a16="http://schemas.microsoft.com/office/drawing/2014/main" id="{73371C94-F975-41F5-8BC1-20220F82949A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42" name="Text Box 27">
          <a:extLst>
            <a:ext uri="{FF2B5EF4-FFF2-40B4-BE49-F238E27FC236}">
              <a16:creationId xmlns:a16="http://schemas.microsoft.com/office/drawing/2014/main" id="{7D342990-53FB-43EA-ACD1-66786983F503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</xdr:row>
      <xdr:rowOff>0</xdr:rowOff>
    </xdr:from>
    <xdr:ext cx="76200" cy="196215"/>
    <xdr:sp macro="" textlink="">
      <xdr:nvSpPr>
        <xdr:cNvPr id="43" name="Text Box 28">
          <a:extLst>
            <a:ext uri="{FF2B5EF4-FFF2-40B4-BE49-F238E27FC236}">
              <a16:creationId xmlns:a16="http://schemas.microsoft.com/office/drawing/2014/main" id="{AAE7A8A9-2078-4BA9-A05E-5A987911C438}"/>
            </a:ext>
          </a:extLst>
        </xdr:cNvPr>
        <xdr:cNvSpPr txBox="1">
          <a:spLocks noChangeArrowheads="1"/>
        </xdr:cNvSpPr>
      </xdr:nvSpPr>
      <xdr:spPr bwMode="auto">
        <a:xfrm>
          <a:off x="201168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64201"/>
    <xdr:sp macro="" textlink="">
      <xdr:nvSpPr>
        <xdr:cNvPr id="44" name="Text Box 27">
          <a:extLst>
            <a:ext uri="{FF2B5EF4-FFF2-40B4-BE49-F238E27FC236}">
              <a16:creationId xmlns:a16="http://schemas.microsoft.com/office/drawing/2014/main" id="{A616C8CB-8292-4836-9130-5B245E5E71C4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64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64204"/>
    <xdr:sp macro="" textlink="">
      <xdr:nvSpPr>
        <xdr:cNvPr id="45" name="Text Box 28">
          <a:extLst>
            <a:ext uri="{FF2B5EF4-FFF2-40B4-BE49-F238E27FC236}">
              <a16:creationId xmlns:a16="http://schemas.microsoft.com/office/drawing/2014/main" id="{7BFFB6F1-AFA0-4796-997A-58A95E4A485E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642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64202"/>
    <xdr:sp macro="" textlink="">
      <xdr:nvSpPr>
        <xdr:cNvPr id="46" name="Text Box 27">
          <a:extLst>
            <a:ext uri="{FF2B5EF4-FFF2-40B4-BE49-F238E27FC236}">
              <a16:creationId xmlns:a16="http://schemas.microsoft.com/office/drawing/2014/main" id="{9F2BE150-A8A3-49CA-ADD1-4814FD75A3D8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64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64202"/>
    <xdr:sp macro="" textlink="">
      <xdr:nvSpPr>
        <xdr:cNvPr id="47" name="Text Box 28">
          <a:extLst>
            <a:ext uri="{FF2B5EF4-FFF2-40B4-BE49-F238E27FC236}">
              <a16:creationId xmlns:a16="http://schemas.microsoft.com/office/drawing/2014/main" id="{97C2C686-2326-4E3D-8400-CBFA064CF00B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64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300486"/>
    <xdr:sp macro="" textlink="">
      <xdr:nvSpPr>
        <xdr:cNvPr id="48" name="Text Box 25">
          <a:extLst>
            <a:ext uri="{FF2B5EF4-FFF2-40B4-BE49-F238E27FC236}">
              <a16:creationId xmlns:a16="http://schemas.microsoft.com/office/drawing/2014/main" id="{AC1E8F2C-C61C-409C-B518-181D827B728A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300486"/>
    <xdr:sp macro="" textlink="">
      <xdr:nvSpPr>
        <xdr:cNvPr id="49" name="Text Box 26">
          <a:extLst>
            <a:ext uri="{FF2B5EF4-FFF2-40B4-BE49-F238E27FC236}">
              <a16:creationId xmlns:a16="http://schemas.microsoft.com/office/drawing/2014/main" id="{2B589A9C-6FB9-4041-A0EC-BF205671FDA9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300486"/>
    <xdr:sp macro="" textlink="">
      <xdr:nvSpPr>
        <xdr:cNvPr id="50" name="Text Box 27">
          <a:extLst>
            <a:ext uri="{FF2B5EF4-FFF2-40B4-BE49-F238E27FC236}">
              <a16:creationId xmlns:a16="http://schemas.microsoft.com/office/drawing/2014/main" id="{4752E704-C6DA-4A29-B1A6-D2FF40F9F570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300486"/>
    <xdr:sp macro="" textlink="">
      <xdr:nvSpPr>
        <xdr:cNvPr id="51" name="Text Box 28">
          <a:extLst>
            <a:ext uri="{FF2B5EF4-FFF2-40B4-BE49-F238E27FC236}">
              <a16:creationId xmlns:a16="http://schemas.microsoft.com/office/drawing/2014/main" id="{9E01097E-7BCF-45AE-8785-819EC0881056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30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81436"/>
    <xdr:sp macro="" textlink="">
      <xdr:nvSpPr>
        <xdr:cNvPr id="52" name="Text Box 25">
          <a:extLst>
            <a:ext uri="{FF2B5EF4-FFF2-40B4-BE49-F238E27FC236}">
              <a16:creationId xmlns:a16="http://schemas.microsoft.com/office/drawing/2014/main" id="{0E152231-90D2-4984-B234-E1DC4334BDDF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81436"/>
    <xdr:sp macro="" textlink="">
      <xdr:nvSpPr>
        <xdr:cNvPr id="53" name="Text Box 26">
          <a:extLst>
            <a:ext uri="{FF2B5EF4-FFF2-40B4-BE49-F238E27FC236}">
              <a16:creationId xmlns:a16="http://schemas.microsoft.com/office/drawing/2014/main" id="{BD230291-9D3F-435F-BD36-CB90C010A41A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81436"/>
    <xdr:sp macro="" textlink="">
      <xdr:nvSpPr>
        <xdr:cNvPr id="54" name="Text Box 27">
          <a:extLst>
            <a:ext uri="{FF2B5EF4-FFF2-40B4-BE49-F238E27FC236}">
              <a16:creationId xmlns:a16="http://schemas.microsoft.com/office/drawing/2014/main" id="{2413A15D-0007-40BD-AD1F-514319ADA54C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281436"/>
    <xdr:sp macro="" textlink="">
      <xdr:nvSpPr>
        <xdr:cNvPr id="55" name="Text Box 28">
          <a:extLst>
            <a:ext uri="{FF2B5EF4-FFF2-40B4-BE49-F238E27FC236}">
              <a16:creationId xmlns:a16="http://schemas.microsoft.com/office/drawing/2014/main" id="{4B90BAE4-6CE3-4D8F-9F1E-FA0E0033249E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28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41406"/>
    <xdr:sp macro="" textlink="">
      <xdr:nvSpPr>
        <xdr:cNvPr id="56" name="Text Box 26">
          <a:extLst>
            <a:ext uri="{FF2B5EF4-FFF2-40B4-BE49-F238E27FC236}">
              <a16:creationId xmlns:a16="http://schemas.microsoft.com/office/drawing/2014/main" id="{F87D5B0D-9D08-46F1-A85D-12AC35404DE9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4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57" name="Text Box 25">
          <a:extLst>
            <a:ext uri="{FF2B5EF4-FFF2-40B4-BE49-F238E27FC236}">
              <a16:creationId xmlns:a16="http://schemas.microsoft.com/office/drawing/2014/main" id="{500082D4-6029-471B-B3CA-96200DF8CF27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58" name="Text Box 26">
          <a:extLst>
            <a:ext uri="{FF2B5EF4-FFF2-40B4-BE49-F238E27FC236}">
              <a16:creationId xmlns:a16="http://schemas.microsoft.com/office/drawing/2014/main" id="{2E36DD4E-8086-4063-A7F5-7198DEB9D31F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59" name="Text Box 27">
          <a:extLst>
            <a:ext uri="{FF2B5EF4-FFF2-40B4-BE49-F238E27FC236}">
              <a16:creationId xmlns:a16="http://schemas.microsoft.com/office/drawing/2014/main" id="{E454DD6A-1A56-41F9-BB5C-B33380E4CDA8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60" name="Text Box 28">
          <a:extLst>
            <a:ext uri="{FF2B5EF4-FFF2-40B4-BE49-F238E27FC236}">
              <a16:creationId xmlns:a16="http://schemas.microsoft.com/office/drawing/2014/main" id="{1CE2C0D2-88A2-423E-BD7C-934F30034D1C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61" name="Text Box 25">
          <a:extLst>
            <a:ext uri="{FF2B5EF4-FFF2-40B4-BE49-F238E27FC236}">
              <a16:creationId xmlns:a16="http://schemas.microsoft.com/office/drawing/2014/main" id="{2463E920-CE89-4CA8-966E-D2AC5F5BDA9B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62" name="Text Box 26">
          <a:extLst>
            <a:ext uri="{FF2B5EF4-FFF2-40B4-BE49-F238E27FC236}">
              <a16:creationId xmlns:a16="http://schemas.microsoft.com/office/drawing/2014/main" id="{56E40B6F-7CBF-43AD-A0D9-4704EADAF6CD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63" name="Text Box 27">
          <a:extLst>
            <a:ext uri="{FF2B5EF4-FFF2-40B4-BE49-F238E27FC236}">
              <a16:creationId xmlns:a16="http://schemas.microsoft.com/office/drawing/2014/main" id="{249D6033-532A-44F1-AF32-F2DB501AC53D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76200" cy="196215"/>
    <xdr:sp macro="" textlink="">
      <xdr:nvSpPr>
        <xdr:cNvPr id="64" name="Text Box 28">
          <a:extLst>
            <a:ext uri="{FF2B5EF4-FFF2-40B4-BE49-F238E27FC236}">
              <a16:creationId xmlns:a16="http://schemas.microsoft.com/office/drawing/2014/main" id="{CD7F6B4F-F698-42D5-BFD9-F273C99BCB49}"/>
            </a:ext>
          </a:extLst>
        </xdr:cNvPr>
        <xdr:cNvSpPr txBox="1">
          <a:spLocks noChangeArrowheads="1"/>
        </xdr:cNvSpPr>
      </xdr:nvSpPr>
      <xdr:spPr bwMode="auto">
        <a:xfrm>
          <a:off x="2369820" y="381000"/>
          <a:ext cx="7620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9524</xdr:colOff>
      <xdr:row>23</xdr:row>
      <xdr:rowOff>17144</xdr:rowOff>
    </xdr:to>
    <xdr:graphicFrame macro="">
      <xdr:nvGraphicFramePr>
        <xdr:cNvPr id="3" name="Grafico 16">
          <a:extLst>
            <a:ext uri="{FF2B5EF4-FFF2-40B4-BE49-F238E27FC236}">
              <a16:creationId xmlns:a16="http://schemas.microsoft.com/office/drawing/2014/main" id="{CCD5B9EC-49B3-4591-9449-6254EA92FD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9</xdr:col>
      <xdr:colOff>13334</xdr:colOff>
      <xdr:row>45</xdr:row>
      <xdr:rowOff>17144</xdr:rowOff>
    </xdr:to>
    <xdr:graphicFrame macro="">
      <xdr:nvGraphicFramePr>
        <xdr:cNvPr id="2" name="Grafico 16">
          <a:extLst>
            <a:ext uri="{FF2B5EF4-FFF2-40B4-BE49-F238E27FC236}">
              <a16:creationId xmlns:a16="http://schemas.microsoft.com/office/drawing/2014/main" id="{6DAA0638-F021-454C-80CE-702C4744E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23</xdr:row>
      <xdr:rowOff>0</xdr:rowOff>
    </xdr:from>
    <xdr:to>
      <xdr:col>18</xdr:col>
      <xdr:colOff>13334</xdr:colOff>
      <xdr:row>45</xdr:row>
      <xdr:rowOff>17144</xdr:rowOff>
    </xdr:to>
    <xdr:graphicFrame macro="">
      <xdr:nvGraphicFramePr>
        <xdr:cNvPr id="5" name="Grafico 16">
          <a:extLst>
            <a:ext uri="{FF2B5EF4-FFF2-40B4-BE49-F238E27FC236}">
              <a16:creationId xmlns:a16="http://schemas.microsoft.com/office/drawing/2014/main" id="{B3798288-7437-40BF-B412-69070A949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45</xdr:row>
      <xdr:rowOff>0</xdr:rowOff>
    </xdr:from>
    <xdr:to>
      <xdr:col>9</xdr:col>
      <xdr:colOff>13334</xdr:colOff>
      <xdr:row>67</xdr:row>
      <xdr:rowOff>17144</xdr:rowOff>
    </xdr:to>
    <xdr:graphicFrame macro="">
      <xdr:nvGraphicFramePr>
        <xdr:cNvPr id="6" name="Grafico 16">
          <a:extLst>
            <a:ext uri="{FF2B5EF4-FFF2-40B4-BE49-F238E27FC236}">
              <a16:creationId xmlns:a16="http://schemas.microsoft.com/office/drawing/2014/main" id="{C10426DE-FC6B-40E5-910B-D5A21DFD9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45</xdr:row>
      <xdr:rowOff>0</xdr:rowOff>
    </xdr:from>
    <xdr:to>
      <xdr:col>18</xdr:col>
      <xdr:colOff>13334</xdr:colOff>
      <xdr:row>67</xdr:row>
      <xdr:rowOff>17144</xdr:rowOff>
    </xdr:to>
    <xdr:graphicFrame macro="">
      <xdr:nvGraphicFramePr>
        <xdr:cNvPr id="7" name="Grafico 16">
          <a:extLst>
            <a:ext uri="{FF2B5EF4-FFF2-40B4-BE49-F238E27FC236}">
              <a16:creationId xmlns:a16="http://schemas.microsoft.com/office/drawing/2014/main" id="{0A76B4C8-5B19-40E0-925C-7E0278BE28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609599</xdr:colOff>
      <xdr:row>1</xdr:row>
      <xdr:rowOff>0</xdr:rowOff>
    </xdr:from>
    <xdr:to>
      <xdr:col>22</xdr:col>
      <xdr:colOff>600074</xdr:colOff>
      <xdr:row>23</xdr:row>
      <xdr:rowOff>0</xdr:rowOff>
    </xdr:to>
    <xdr:graphicFrame macro="">
      <xdr:nvGraphicFramePr>
        <xdr:cNvPr id="4" name="Grafico 16">
          <a:extLst>
            <a:ext uri="{FF2B5EF4-FFF2-40B4-BE49-F238E27FC236}">
              <a16:creationId xmlns:a16="http://schemas.microsoft.com/office/drawing/2014/main" id="{2FD5473F-68C3-4419-BFDB-FB333002C6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67</xdr:row>
      <xdr:rowOff>0</xdr:rowOff>
    </xdr:from>
    <xdr:to>
      <xdr:col>9</xdr:col>
      <xdr:colOff>13334</xdr:colOff>
      <xdr:row>89</xdr:row>
      <xdr:rowOff>17144</xdr:rowOff>
    </xdr:to>
    <xdr:graphicFrame macro="">
      <xdr:nvGraphicFramePr>
        <xdr:cNvPr id="8" name="Grafico 16">
          <a:extLst>
            <a:ext uri="{FF2B5EF4-FFF2-40B4-BE49-F238E27FC236}">
              <a16:creationId xmlns:a16="http://schemas.microsoft.com/office/drawing/2014/main" id="{62CAE174-CB37-4E13-BB40-97D788A49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67</xdr:row>
      <xdr:rowOff>0</xdr:rowOff>
    </xdr:from>
    <xdr:to>
      <xdr:col>18</xdr:col>
      <xdr:colOff>13333</xdr:colOff>
      <xdr:row>89</xdr:row>
      <xdr:rowOff>17144</xdr:rowOff>
    </xdr:to>
    <xdr:graphicFrame macro="">
      <xdr:nvGraphicFramePr>
        <xdr:cNvPr id="14" name="Grafico 16">
          <a:extLst>
            <a:ext uri="{FF2B5EF4-FFF2-40B4-BE49-F238E27FC236}">
              <a16:creationId xmlns:a16="http://schemas.microsoft.com/office/drawing/2014/main" id="{204A03E8-90EA-4DF4-9AA7-9EEB40056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346000</xdr:colOff>
      <xdr:row>15</xdr:row>
      <xdr:rowOff>158857</xdr:rowOff>
    </xdr:from>
    <xdr:to>
      <xdr:col>6</xdr:col>
      <xdr:colOff>295333</xdr:colOff>
      <xdr:row>17</xdr:row>
      <xdr:rowOff>162220</xdr:rowOff>
    </xdr:to>
    <xdr:sp macro="" textlink="">
      <xdr:nvSpPr>
        <xdr:cNvPr id="9" name="Freccia in su 8">
          <a:extLst>
            <a:ext uri="{FF2B5EF4-FFF2-40B4-BE49-F238E27FC236}">
              <a16:creationId xmlns:a16="http://schemas.microsoft.com/office/drawing/2014/main" id="{E2C98096-E6E4-BA29-159A-3B105FB019C3}"/>
            </a:ext>
          </a:extLst>
        </xdr:cNvPr>
        <xdr:cNvSpPr/>
      </xdr:nvSpPr>
      <xdr:spPr>
        <a:xfrm rot="5247716">
          <a:off x="2271610" y="1376497"/>
          <a:ext cx="365313" cy="2997333"/>
        </a:xfrm>
        <a:prstGeom prst="upArrow">
          <a:avLst/>
        </a:prstGeom>
        <a:solidFill>
          <a:schemeClr val="accent6">
            <a:lumMod val="20000"/>
            <a:lumOff val="80000"/>
            <a:alpha val="40000"/>
          </a:schemeClr>
        </a:solidFill>
        <a:ln>
          <a:solidFill>
            <a:schemeClr val="accent6">
              <a:alpha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0.21399</cdr:x>
      <cdr:y>0.24391</cdr:y>
    </cdr:from>
    <cdr:to>
      <cdr:x>0.75939</cdr:x>
      <cdr:y>0.33528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6462822">
          <a:off x="2502638" y="-359630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0.69882</cdr:x>
      <cdr:y>0.41812</cdr:y>
    </cdr:from>
    <cdr:to>
      <cdr:x>0.87557</cdr:x>
      <cdr:y>0.50948</cdr:y>
    </cdr:to>
    <cdr:sp macro="" textlink="">
      <cdr:nvSpPr>
        <cdr:cNvPr id="3" name="Freccia in su 2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5215979">
          <a:off x="4159287" y="1344550"/>
          <a:ext cx="360845" cy="97438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0.42559</cdr:x>
      <cdr:y>0.73936</cdr:y>
    </cdr:from>
    <cdr:to>
      <cdr:x>0.71168</cdr:x>
      <cdr:y>0.83073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5F30839D-FB97-1931-5854-21C904CB292B}"/>
            </a:ext>
          </a:extLst>
        </cdr:cNvPr>
        <cdr:cNvSpPr/>
      </cdr:nvSpPr>
      <cdr:spPr>
        <a:xfrm xmlns:a="http://schemas.openxmlformats.org/drawingml/2006/main" rot="16200000">
          <a:off x="2954381" y="2311883"/>
          <a:ext cx="360845" cy="1577197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0.18826</cdr:x>
      <cdr:y>0.55037</cdr:y>
    </cdr:from>
    <cdr:to>
      <cdr:x>0.73329</cdr:x>
      <cdr:y>0.64174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4723399">
          <a:off x="2361525" y="850710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6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6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0.22952</cdr:x>
      <cdr:y>0.26479</cdr:y>
    </cdr:from>
    <cdr:to>
      <cdr:x>0.76071</cdr:x>
      <cdr:y>0.35616</cdr:y>
    </cdr:to>
    <cdr:sp macro="" textlink="">
      <cdr:nvSpPr>
        <cdr:cNvPr id="3" name="Freccia in su 2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5943481">
          <a:off x="2550963" y="-239015"/>
          <a:ext cx="360845" cy="2930445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0.76919</cdr:x>
      <cdr:y>0.213</cdr:y>
    </cdr:from>
    <cdr:to>
      <cdr:x>0.8346</cdr:x>
      <cdr:y>0.63887</cdr:y>
    </cdr:to>
    <cdr:sp macro="" textlink="">
      <cdr:nvSpPr>
        <cdr:cNvPr id="4" name="Freccia in su 3">
          <a:extLst xmlns:a="http://schemas.openxmlformats.org/drawingml/2006/main">
            <a:ext uri="{FF2B5EF4-FFF2-40B4-BE49-F238E27FC236}">
              <a16:creationId xmlns:a16="http://schemas.microsoft.com/office/drawing/2014/main" id="{75ACCC93-7EEE-AB89-7F6B-A8C587963690}"/>
            </a:ext>
          </a:extLst>
        </cdr:cNvPr>
        <cdr:cNvSpPr/>
      </cdr:nvSpPr>
      <cdr:spPr>
        <a:xfrm xmlns:a="http://schemas.openxmlformats.org/drawingml/2006/main" rot="9869385">
          <a:off x="4243364" y="841217"/>
          <a:ext cx="360845" cy="168197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0.55047</cdr:x>
      <cdr:y>0.18759</cdr:y>
    </cdr:from>
    <cdr:to>
      <cdr:x>0.61588</cdr:x>
      <cdr:y>0.64343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5F30839D-FB97-1931-5854-21C904CB292B}"/>
            </a:ext>
          </a:extLst>
        </cdr:cNvPr>
        <cdr:cNvSpPr/>
      </cdr:nvSpPr>
      <cdr:spPr>
        <a:xfrm xmlns:a="http://schemas.openxmlformats.org/drawingml/2006/main" rot="19822006">
          <a:off x="3036739" y="740895"/>
          <a:ext cx="360845" cy="180030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0.19338</cdr:x>
      <cdr:y>0.33204</cdr:y>
    </cdr:from>
    <cdr:to>
      <cdr:x>0.73841</cdr:x>
      <cdr:y>0.42341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5247716">
          <a:off x="2389748" y="-11556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6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6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0.22543</cdr:x>
      <cdr:y>0.48526</cdr:y>
    </cdr:from>
    <cdr:to>
      <cdr:x>0.80907</cdr:x>
      <cdr:y>0.57662</cdr:y>
    </cdr:to>
    <cdr:sp macro="" textlink="">
      <cdr:nvSpPr>
        <cdr:cNvPr id="3" name="Freccia in su 2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3511295">
          <a:off x="2673062" y="487025"/>
          <a:ext cx="360845" cy="321977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0.69984</cdr:x>
      <cdr:y>0.14387</cdr:y>
    </cdr:from>
    <cdr:to>
      <cdr:x>0.87647</cdr:x>
      <cdr:y>0.23524</cdr:y>
    </cdr:to>
    <cdr:sp macro="" textlink="">
      <cdr:nvSpPr>
        <cdr:cNvPr id="4" name="Freccia in su 3">
          <a:extLst xmlns:a="http://schemas.openxmlformats.org/drawingml/2006/main">
            <a:ext uri="{FF2B5EF4-FFF2-40B4-BE49-F238E27FC236}">
              <a16:creationId xmlns:a16="http://schemas.microsoft.com/office/drawing/2014/main" id="{75ACCC93-7EEE-AB89-7F6B-A8C587963690}"/>
            </a:ext>
          </a:extLst>
        </cdr:cNvPr>
        <cdr:cNvSpPr/>
      </cdr:nvSpPr>
      <cdr:spPr>
        <a:xfrm xmlns:a="http://schemas.openxmlformats.org/drawingml/2006/main" rot="2820161">
          <a:off x="4167572" y="261436"/>
          <a:ext cx="360845" cy="97438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0.42218</cdr:x>
      <cdr:y>0.46891</cdr:y>
    </cdr:from>
    <cdr:to>
      <cdr:x>0.70808</cdr:x>
      <cdr:y>0.56028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5F30839D-FB97-1931-5854-21C904CB292B}"/>
            </a:ext>
          </a:extLst>
        </cdr:cNvPr>
        <cdr:cNvSpPr/>
      </cdr:nvSpPr>
      <cdr:spPr>
        <a:xfrm xmlns:a="http://schemas.openxmlformats.org/drawingml/2006/main" rot="14154093">
          <a:off x="2924074" y="1286263"/>
          <a:ext cx="367979" cy="1572374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0.1536</cdr:x>
      <cdr:y>0.38135</cdr:y>
    </cdr:from>
    <cdr:to>
      <cdr:x>0.74106</cdr:x>
      <cdr:y>0.47272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7328117">
          <a:off x="2269736" y="101150"/>
          <a:ext cx="366263" cy="322128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6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6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0.19508</cdr:x>
      <cdr:y>0.40589</cdr:y>
    </cdr:from>
    <cdr:to>
      <cdr:x>0.74011</cdr:x>
      <cdr:y>0.49725</cdr:y>
    </cdr:to>
    <cdr:sp macro="" textlink="">
      <cdr:nvSpPr>
        <cdr:cNvPr id="3" name="Freccia in su 2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6462822">
          <a:off x="2399156" y="280074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0.71519</cdr:x>
      <cdr:y>0.61073</cdr:y>
    </cdr:from>
    <cdr:to>
      <cdr:x>0.89182</cdr:x>
      <cdr:y>0.7021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75ACCC93-7EEE-AB89-7F6B-A8C587963690}"/>
            </a:ext>
          </a:extLst>
        </cdr:cNvPr>
        <cdr:cNvSpPr/>
      </cdr:nvSpPr>
      <cdr:spPr>
        <a:xfrm xmlns:a="http://schemas.openxmlformats.org/drawingml/2006/main" rot="4024325">
          <a:off x="4252238" y="2105287"/>
          <a:ext cx="360845" cy="97438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0.46014</cdr:x>
      <cdr:y>0.56261</cdr:y>
    </cdr:from>
    <cdr:to>
      <cdr:x>0.67702</cdr:x>
      <cdr:y>0.65397</cdr:y>
    </cdr:to>
    <cdr:sp macro="" textlink="">
      <cdr:nvSpPr>
        <cdr:cNvPr id="6" name="Freccia in su 5">
          <a:extLst xmlns:a="http://schemas.openxmlformats.org/drawingml/2006/main">
            <a:ext uri="{FF2B5EF4-FFF2-40B4-BE49-F238E27FC236}">
              <a16:creationId xmlns:a16="http://schemas.microsoft.com/office/drawing/2014/main" id="{5F30839D-FB97-1931-5854-21C904CB292B}"/>
            </a:ext>
          </a:extLst>
        </cdr:cNvPr>
        <cdr:cNvSpPr/>
      </cdr:nvSpPr>
      <cdr:spPr>
        <a:xfrm xmlns:a="http://schemas.openxmlformats.org/drawingml/2006/main" rot="15995194">
          <a:off x="2956269" y="1804179"/>
          <a:ext cx="360845" cy="1196452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0.18315</cdr:x>
      <cdr:y>0.6417</cdr:y>
    </cdr:from>
    <cdr:to>
      <cdr:x>0.72817</cdr:x>
      <cdr:y>0.73307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5571484">
          <a:off x="2333303" y="1211407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6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6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0.16831</cdr:x>
      <cdr:y>0.37945</cdr:y>
    </cdr:from>
    <cdr:to>
      <cdr:x>0.71334</cdr:x>
      <cdr:y>0.47082</cdr:y>
    </cdr:to>
    <cdr:sp macro="" textlink="">
      <cdr:nvSpPr>
        <cdr:cNvPr id="3" name="Freccia in su 2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6462822">
          <a:off x="2234070" y="209859"/>
          <a:ext cx="366264" cy="298862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0.79459</cdr:x>
      <cdr:y>0.07927</cdr:y>
    </cdr:from>
    <cdr:to>
      <cdr:x>0.86</cdr:x>
      <cdr:y>0.6224</cdr:y>
    </cdr:to>
    <cdr:sp macro="" textlink="">
      <cdr:nvSpPr>
        <cdr:cNvPr id="4" name="Freccia in su 3">
          <a:extLst xmlns:a="http://schemas.openxmlformats.org/drawingml/2006/main">
            <a:ext uri="{FF2B5EF4-FFF2-40B4-BE49-F238E27FC236}">
              <a16:creationId xmlns:a16="http://schemas.microsoft.com/office/drawing/2014/main" id="{75ACCC93-7EEE-AB89-7F6B-A8C587963690}"/>
            </a:ext>
          </a:extLst>
        </cdr:cNvPr>
        <cdr:cNvSpPr/>
      </cdr:nvSpPr>
      <cdr:spPr>
        <a:xfrm xmlns:a="http://schemas.openxmlformats.org/drawingml/2006/main" rot="10359487">
          <a:off x="4383481" y="313078"/>
          <a:ext cx="360845" cy="214504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0.52989</cdr:x>
      <cdr:y>0.16171</cdr:y>
    </cdr:from>
    <cdr:to>
      <cdr:x>0.5953</cdr:x>
      <cdr:y>0.66298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5F30839D-FB97-1931-5854-21C904CB292B}"/>
            </a:ext>
          </a:extLst>
        </cdr:cNvPr>
        <cdr:cNvSpPr/>
      </cdr:nvSpPr>
      <cdr:spPr>
        <a:xfrm xmlns:a="http://schemas.openxmlformats.org/drawingml/2006/main" rot="19801631">
          <a:off x="2923228" y="638671"/>
          <a:ext cx="360845" cy="1979722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0.13685</cdr:x>
      <cdr:y>0.54149</cdr:y>
    </cdr:from>
    <cdr:to>
      <cdr:x>0.4914</cdr:x>
      <cdr:y>0.63325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3679806">
          <a:off x="2505736" y="793813"/>
          <a:ext cx="360845" cy="3031784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6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6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0.17021</cdr:x>
      <cdr:y>0.46502</cdr:y>
    </cdr:from>
    <cdr:to>
      <cdr:x>0.48097</cdr:x>
      <cdr:y>0.55678</cdr:y>
    </cdr:to>
    <cdr:sp macro="" textlink="">
      <cdr:nvSpPr>
        <cdr:cNvPr id="4" name="Freccia in su 3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3665277">
          <a:off x="2603729" y="680315"/>
          <a:ext cx="360845" cy="2657384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0.46249</cdr:x>
      <cdr:y>0.40766</cdr:y>
    </cdr:from>
    <cdr:to>
      <cdr:x>0.57644</cdr:x>
      <cdr:y>0.49942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75ACCC93-7EEE-AB89-7F6B-A8C587963690}"/>
            </a:ext>
          </a:extLst>
        </cdr:cNvPr>
        <cdr:cNvSpPr/>
      </cdr:nvSpPr>
      <cdr:spPr>
        <a:xfrm xmlns:a="http://schemas.openxmlformats.org/drawingml/2006/main" rot="4318396">
          <a:off x="4261647" y="1296251"/>
          <a:ext cx="360845" cy="97438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0.36089</cdr:x>
      <cdr:y>0.10085</cdr:y>
    </cdr:from>
    <cdr:to>
      <cdr:x>0.40309</cdr:x>
      <cdr:y>0.50194</cdr:y>
    </cdr:to>
    <cdr:sp macro="" textlink="">
      <cdr:nvSpPr>
        <cdr:cNvPr id="6" name="Freccia in su 5">
          <a:extLst xmlns:a="http://schemas.openxmlformats.org/drawingml/2006/main">
            <a:ext uri="{FF2B5EF4-FFF2-40B4-BE49-F238E27FC236}">
              <a16:creationId xmlns:a16="http://schemas.microsoft.com/office/drawing/2014/main" id="{5F30839D-FB97-1931-5854-21C904CB292B}"/>
            </a:ext>
          </a:extLst>
        </cdr:cNvPr>
        <cdr:cNvSpPr/>
      </cdr:nvSpPr>
      <cdr:spPr>
        <a:xfrm xmlns:a="http://schemas.openxmlformats.org/drawingml/2006/main" rot="13478937">
          <a:off x="3086086" y="396590"/>
          <a:ext cx="360845" cy="1577197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0.17974</cdr:x>
      <cdr:y>0.50355</cdr:y>
    </cdr:from>
    <cdr:to>
      <cdr:x>0.72476</cdr:x>
      <cdr:y>0.59491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4088618">
          <a:off x="2314487" y="665777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6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6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0.21384</cdr:x>
      <cdr:y>0.67827</cdr:y>
    </cdr:from>
    <cdr:to>
      <cdr:x>0.75887</cdr:x>
      <cdr:y>0.76963</cdr:y>
    </cdr:to>
    <cdr:sp macro="" textlink="">
      <cdr:nvSpPr>
        <cdr:cNvPr id="3" name="Freccia in su 2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5400000">
          <a:off x="2502637" y="1355820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0.69984</cdr:x>
      <cdr:y>0.77747</cdr:y>
    </cdr:from>
    <cdr:to>
      <cdr:x>0.87647</cdr:x>
      <cdr:y>0.86884</cdr:y>
    </cdr:to>
    <cdr:sp macro="" textlink="">
      <cdr:nvSpPr>
        <cdr:cNvPr id="4" name="Freccia in su 3">
          <a:extLst xmlns:a="http://schemas.openxmlformats.org/drawingml/2006/main">
            <a:ext uri="{FF2B5EF4-FFF2-40B4-BE49-F238E27FC236}">
              <a16:creationId xmlns:a16="http://schemas.microsoft.com/office/drawing/2014/main" id="{75ACCC93-7EEE-AB89-7F6B-A8C587963690}"/>
            </a:ext>
          </a:extLst>
        </cdr:cNvPr>
        <cdr:cNvSpPr/>
      </cdr:nvSpPr>
      <cdr:spPr>
        <a:xfrm xmlns:a="http://schemas.openxmlformats.org/drawingml/2006/main" rot="6069229">
          <a:off x="4167572" y="2763805"/>
          <a:ext cx="360845" cy="97438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0.41964</cdr:x>
      <cdr:y>0.1807</cdr:y>
    </cdr:from>
    <cdr:to>
      <cdr:x>0.65579</cdr:x>
      <cdr:y>0.27207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5F30839D-FB97-1931-5854-21C904CB292B}"/>
            </a:ext>
          </a:extLst>
        </cdr:cNvPr>
        <cdr:cNvSpPr/>
      </cdr:nvSpPr>
      <cdr:spPr>
        <a:xfrm xmlns:a="http://schemas.openxmlformats.org/drawingml/2006/main" rot="17280535">
          <a:off x="2785976" y="242715"/>
          <a:ext cx="360845" cy="1302775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0.17803</cdr:x>
      <cdr:y>0.43685</cdr:y>
    </cdr:from>
    <cdr:to>
      <cdr:x>0.72306</cdr:x>
      <cdr:y>0.52822</cdr:y>
    </cdr:to>
    <cdr:sp macro="" textlink="">
      <cdr:nvSpPr>
        <cdr:cNvPr id="2" name="Freccia in su 1">
          <a:extLst xmlns:a="http://schemas.openxmlformats.org/drawingml/2006/main">
            <a:ext uri="{FF2B5EF4-FFF2-40B4-BE49-F238E27FC236}">
              <a16:creationId xmlns:a16="http://schemas.microsoft.com/office/drawing/2014/main" id="{E2C98096-E6E4-BA29-159A-3B105FB019C3}"/>
            </a:ext>
          </a:extLst>
        </cdr:cNvPr>
        <cdr:cNvSpPr/>
      </cdr:nvSpPr>
      <cdr:spPr>
        <a:xfrm xmlns:a="http://schemas.openxmlformats.org/drawingml/2006/main" rot="6032450">
          <a:off x="2305081" y="402372"/>
          <a:ext cx="360845" cy="3006741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6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6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0.18437</cdr:x>
      <cdr:y>0.40005</cdr:y>
    </cdr:from>
    <cdr:to>
      <cdr:x>0.7294</cdr:x>
      <cdr:y>0.49142</cdr:y>
    </cdr:to>
    <cdr:sp macro="" textlink="">
      <cdr:nvSpPr>
        <cdr:cNvPr id="3" name="Freccia in su 2">
          <a:extLst xmlns:a="http://schemas.openxmlformats.org/drawingml/2006/main">
            <a:ext uri="{FF2B5EF4-FFF2-40B4-BE49-F238E27FC236}">
              <a16:creationId xmlns:a16="http://schemas.microsoft.com/office/drawing/2014/main" id="{FB8DBA39-2411-EB4C-8E06-284763E0062B}"/>
            </a:ext>
          </a:extLst>
        </cdr:cNvPr>
        <cdr:cNvSpPr/>
      </cdr:nvSpPr>
      <cdr:spPr>
        <a:xfrm xmlns:a="http://schemas.openxmlformats.org/drawingml/2006/main" rot="7295442">
          <a:off x="2322132" y="292440"/>
          <a:ext cx="366263" cy="298862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5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5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0.71007</cdr:x>
      <cdr:y>0.67028</cdr:y>
    </cdr:from>
    <cdr:to>
      <cdr:x>0.8867</cdr:x>
      <cdr:y>0.76165</cdr:y>
    </cdr:to>
    <cdr:sp macro="" textlink="">
      <cdr:nvSpPr>
        <cdr:cNvPr id="4" name="Freccia in su 3">
          <a:extLst xmlns:a="http://schemas.openxmlformats.org/drawingml/2006/main">
            <a:ext uri="{FF2B5EF4-FFF2-40B4-BE49-F238E27FC236}">
              <a16:creationId xmlns:a16="http://schemas.microsoft.com/office/drawing/2014/main" id="{8EEC9CC0-77E1-C308-4F64-1612D4CB0EE2}"/>
            </a:ext>
          </a:extLst>
        </cdr:cNvPr>
        <cdr:cNvSpPr/>
      </cdr:nvSpPr>
      <cdr:spPr>
        <a:xfrm xmlns:a="http://schemas.openxmlformats.org/drawingml/2006/main" rot="7333647">
          <a:off x="4224016" y="2340471"/>
          <a:ext cx="360845" cy="974389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2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2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  <cdr:relSizeAnchor xmlns:cdr="http://schemas.openxmlformats.org/drawingml/2006/chartDrawing">
    <cdr:from>
      <cdr:x>0.41564</cdr:x>
      <cdr:y>0.66025</cdr:y>
    </cdr:from>
    <cdr:to>
      <cdr:x>0.70154</cdr:x>
      <cdr:y>0.75162</cdr:y>
    </cdr:to>
    <cdr:sp macro="" textlink="">
      <cdr:nvSpPr>
        <cdr:cNvPr id="5" name="Freccia in su 4">
          <a:extLst xmlns:a="http://schemas.openxmlformats.org/drawingml/2006/main">
            <a:ext uri="{FF2B5EF4-FFF2-40B4-BE49-F238E27FC236}">
              <a16:creationId xmlns:a16="http://schemas.microsoft.com/office/drawing/2014/main" id="{8EEC9CC0-77E1-C308-4F64-1612D4CB0EE2}"/>
            </a:ext>
          </a:extLst>
        </cdr:cNvPr>
        <cdr:cNvSpPr/>
      </cdr:nvSpPr>
      <cdr:spPr>
        <a:xfrm xmlns:a="http://schemas.openxmlformats.org/drawingml/2006/main" rot="18627277">
          <a:off x="2901139" y="1999447"/>
          <a:ext cx="360845" cy="1577197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4">
            <a:lumMod val="20000"/>
            <a:lumOff val="80000"/>
            <a:alpha val="40000"/>
          </a:schemeClr>
        </a:solidFill>
        <a:ln xmlns:a="http://schemas.openxmlformats.org/drawingml/2006/main">
          <a:solidFill>
            <a:schemeClr val="accent4">
              <a:alpha val="4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t-IT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2</xdr:row>
      <xdr:rowOff>0</xdr:rowOff>
    </xdr:from>
    <xdr:to>
      <xdr:col>30</xdr:col>
      <xdr:colOff>20152</xdr:colOff>
      <xdr:row>23</xdr:row>
      <xdr:rowOff>219074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5B3144EA-0122-4E11-A221-CF1AB51BD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3009</xdr:colOff>
      <xdr:row>2</xdr:row>
      <xdr:rowOff>0</xdr:rowOff>
    </xdr:from>
    <xdr:to>
      <xdr:col>60</xdr:col>
      <xdr:colOff>380958</xdr:colOff>
      <xdr:row>23</xdr:row>
      <xdr:rowOff>219075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AA6402B-AA66-4360-A551-65409B1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513849</xdr:colOff>
      <xdr:row>2</xdr:row>
      <xdr:rowOff>1</xdr:rowOff>
    </xdr:from>
    <xdr:to>
      <xdr:col>45</xdr:col>
      <xdr:colOff>226158</xdr:colOff>
      <xdr:row>24</xdr:row>
      <xdr:rowOff>11431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CE77B47-27F6-4FB2-AF6D-3E1A88AD9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</xdr:colOff>
      <xdr:row>2</xdr:row>
      <xdr:rowOff>0</xdr:rowOff>
    </xdr:from>
    <xdr:to>
      <xdr:col>13</xdr:col>
      <xdr:colOff>161926</xdr:colOff>
      <xdr:row>24</xdr:row>
      <xdr:rowOff>9525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57AF6F55-8BA3-488B-B635-EFE7719AE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0.11486</cdr:x>
      <cdr:y>0.0872</cdr:y>
    </cdr:from>
    <cdr:to>
      <cdr:x>0.81236</cdr:x>
      <cdr:y>0.88554</cdr:y>
    </cdr:to>
    <cdr:grpSp>
      <cdr:nvGrpSpPr>
        <cdr:cNvPr id="14" name="Gruppo 13">
          <a:extLst xmlns:a="http://schemas.openxmlformats.org/drawingml/2006/main">
            <a:ext uri="{FF2B5EF4-FFF2-40B4-BE49-F238E27FC236}">
              <a16:creationId xmlns:a16="http://schemas.microsoft.com/office/drawing/2014/main" id="{1806E85B-FAAB-4FC3-9CF0-94B47B8ECE4F}"/>
            </a:ext>
          </a:extLst>
        </cdr:cNvPr>
        <cdr:cNvGrpSpPr/>
      </cdr:nvGrpSpPr>
      <cdr:grpSpPr>
        <a:xfrm xmlns:a="http://schemas.openxmlformats.org/drawingml/2006/main">
          <a:off x="995048" y="444194"/>
          <a:ext cx="6042538" cy="4066719"/>
          <a:chOff x="-1070798" y="-1775880"/>
          <a:chExt cx="6469422" cy="6550145"/>
        </a:xfrm>
      </cdr:grpSpPr>
      <cdr:sp macro="" textlink="">
        <cdr:nvSpPr>
          <cdr:cNvPr id="16" name="Line 6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1065064" y="1542223"/>
            <a:ext cx="2402974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30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276444" y="1330055"/>
            <a:ext cx="1249896" cy="35362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600" b="0" i="0" strike="noStrike">
                <a:solidFill>
                  <a:srgbClr val="000000"/>
                </a:solidFill>
                <a:latin typeface="Geneva"/>
              </a:rPr>
              <a:t>Monticellite</a:t>
            </a:r>
          </a:p>
        </cdr:txBody>
      </cdr:sp>
      <cdr:sp macro="" textlink="">
        <cdr:nvSpPr>
          <cdr:cNvPr id="31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638227" y="1244761"/>
            <a:ext cx="1344840" cy="45978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600" b="0" i="0" strike="noStrike">
                <a:solidFill>
                  <a:srgbClr val="000000"/>
                </a:solidFill>
                <a:latin typeface="Geneva"/>
              </a:rPr>
              <a:t>Kirschteinite</a:t>
            </a:r>
          </a:p>
        </cdr:txBody>
      </cdr:sp>
      <cdr:sp macro="" textlink="">
        <cdr:nvSpPr>
          <cdr:cNvPr id="32" name="Line 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H="1" flipV="1">
            <a:off x="2264540" y="1557477"/>
            <a:ext cx="0" cy="2751857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18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1070798" y="4361443"/>
            <a:ext cx="1058761" cy="353622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600" b="0" i="0" strike="noStrike">
                <a:solidFill>
                  <a:srgbClr val="000000"/>
                </a:solidFill>
                <a:latin typeface="Geneva"/>
              </a:rPr>
              <a:t>Forsterite</a:t>
            </a:r>
          </a:p>
        </cdr:txBody>
      </cdr:sp>
      <cdr:sp macro="" textlink="">
        <cdr:nvSpPr>
          <cdr:cNvPr id="22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4517040" y="4420644"/>
            <a:ext cx="881584" cy="35362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600" b="0" i="0" strike="noStrike">
                <a:solidFill>
                  <a:srgbClr val="000000"/>
                </a:solidFill>
                <a:latin typeface="Geneva"/>
              </a:rPr>
              <a:t>Fayalite</a:t>
            </a:r>
          </a:p>
        </cdr:txBody>
      </cdr:sp>
      <cdr:sp macro="" textlink="">
        <cdr:nvSpPr>
          <cdr:cNvPr id="23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875332" y="-1775880"/>
            <a:ext cx="772670" cy="353622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ctr" rtl="1">
              <a:defRPr sz="1000"/>
            </a:pPr>
            <a:r>
              <a:rPr lang="it-IT" sz="1600" b="0" i="0" strike="noStrike">
                <a:solidFill>
                  <a:srgbClr val="000000"/>
                </a:solidFill>
                <a:latin typeface="Geneva"/>
              </a:rPr>
              <a:t>Larnite</a:t>
            </a:r>
          </a:p>
        </cdr:txBody>
      </cdr:sp>
    </cdr:grp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0.16377</cdr:x>
      <cdr:y>0.79873</cdr:y>
    </cdr:from>
    <cdr:to>
      <cdr:x>0.22737</cdr:x>
      <cdr:y>0.87892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9461" y="3670346"/>
          <a:ext cx="454227" cy="3684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Fe</a:t>
          </a:r>
          <a:r>
            <a:rPr lang="it-IT" sz="2000" b="0" i="0" u="none" strike="noStrike" baseline="30000">
              <a:solidFill>
                <a:srgbClr val="000000"/>
              </a:solidFill>
              <a:latin typeface="Calibri"/>
            </a:rPr>
            <a:t>2+</a:t>
          </a:r>
        </a:p>
      </cdr:txBody>
    </cdr:sp>
  </cdr:relSizeAnchor>
  <cdr:relSizeAnchor xmlns:cdr="http://schemas.openxmlformats.org/drawingml/2006/chartDrawing">
    <cdr:from>
      <cdr:x>0.45693</cdr:x>
      <cdr:y>0.07327</cdr:y>
    </cdr:from>
    <cdr:to>
      <cdr:x>0.50599</cdr:x>
      <cdr:y>0.15945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2981" y="336698"/>
          <a:ext cx="350338" cy="3960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27432" rIns="18288" bIns="27432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Ti</a:t>
          </a:r>
        </a:p>
      </cdr:txBody>
    </cdr:sp>
  </cdr:relSizeAnchor>
  <cdr:relSizeAnchor xmlns:cdr="http://schemas.openxmlformats.org/drawingml/2006/chartDrawing">
    <cdr:from>
      <cdr:x>0.74093</cdr:x>
      <cdr:y>0.79938</cdr:y>
    </cdr:from>
    <cdr:to>
      <cdr:x>0.80454</cdr:x>
      <cdr:y>0.87957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90997" y="3673323"/>
          <a:ext cx="454227" cy="3684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Fe</a:t>
          </a:r>
          <a:r>
            <a:rPr lang="it-IT" sz="2000" b="0" i="0" u="none" strike="noStrike" baseline="30000">
              <a:solidFill>
                <a:srgbClr val="000000"/>
              </a:solidFill>
              <a:latin typeface="Calibri"/>
            </a:rPr>
            <a:t>3+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0.17375</cdr:x>
      <cdr:y>0.79969</cdr:y>
    </cdr:from>
    <cdr:to>
      <cdr:x>0.22654</cdr:x>
      <cdr:y>0.87784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40749" y="3770504"/>
          <a:ext cx="376963" cy="3684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Mg</a:t>
          </a:r>
        </a:p>
      </cdr:txBody>
    </cdr:sp>
  </cdr:relSizeAnchor>
  <cdr:relSizeAnchor xmlns:cdr="http://schemas.openxmlformats.org/drawingml/2006/chartDrawing">
    <cdr:from>
      <cdr:x>0.40786</cdr:x>
      <cdr:y>0.07564</cdr:y>
    </cdr:from>
    <cdr:to>
      <cdr:x>0.52214</cdr:x>
      <cdr:y>0.16182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4685" y="356168"/>
          <a:ext cx="811081" cy="405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27432" rIns="18288" bIns="27432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Al</a:t>
          </a:r>
          <a:r>
            <a:rPr lang="it-IT" sz="2000" b="0" i="0" u="none" strike="noStrike" baseline="-25000">
              <a:solidFill>
                <a:srgbClr val="000000"/>
              </a:solidFill>
              <a:latin typeface="Calibri"/>
            </a:rPr>
            <a:t>tot</a:t>
          </a:r>
        </a:p>
      </cdr:txBody>
    </cdr:sp>
  </cdr:relSizeAnchor>
  <cdr:relSizeAnchor xmlns:cdr="http://schemas.openxmlformats.org/drawingml/2006/chartDrawing">
    <cdr:from>
      <cdr:x>0.74935</cdr:x>
      <cdr:y>0.80025</cdr:y>
    </cdr:from>
    <cdr:to>
      <cdr:x>0.81463</cdr:x>
      <cdr:y>0.87373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91563" y="4012788"/>
          <a:ext cx="487056" cy="3684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Fe</a:t>
          </a:r>
          <a:r>
            <a:rPr lang="it-IT" sz="2000" b="0" i="0" u="none" strike="noStrike" baseline="-25000">
              <a:solidFill>
                <a:srgbClr val="000000"/>
              </a:solidFill>
              <a:latin typeface="Calibri"/>
            </a:rPr>
            <a:t>tot</a:t>
          </a:r>
        </a:p>
      </cdr:txBody>
    </cdr:sp>
  </cdr:relSizeAnchor>
  <cdr:relSizeAnchor xmlns:cdr="http://schemas.openxmlformats.org/drawingml/2006/chartDrawing">
    <cdr:from>
      <cdr:x>0.29293</cdr:x>
      <cdr:y>0.67514</cdr:y>
    </cdr:from>
    <cdr:to>
      <cdr:x>0.67305</cdr:x>
      <cdr:y>0.67514</cdr:y>
    </cdr:to>
    <cdr:sp macro="" textlink="">
      <cdr:nvSpPr>
        <cdr:cNvPr id="14" name="Connettore 1 13"/>
        <cdr:cNvSpPr/>
      </cdr:nvSpPr>
      <cdr:spPr>
        <a:xfrm xmlns:a="http://schemas.openxmlformats.org/drawingml/2006/main" flipV="1">
          <a:off x="2106895" y="3117795"/>
          <a:ext cx="273400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it-IT"/>
        </a:p>
      </cdr:txBody>
    </cdr:sp>
  </cdr:relSizeAnchor>
  <cdr:relSizeAnchor xmlns:cdr="http://schemas.openxmlformats.org/drawingml/2006/chartDrawing">
    <cdr:from>
      <cdr:x>0.31896</cdr:x>
      <cdr:y>0.60645</cdr:y>
    </cdr:from>
    <cdr:to>
      <cdr:x>0.64876</cdr:x>
      <cdr:y>0.60645</cdr:y>
    </cdr:to>
    <cdr:sp macro="" textlink="">
      <cdr:nvSpPr>
        <cdr:cNvPr id="15" name="Connettore 1 14"/>
        <cdr:cNvSpPr/>
      </cdr:nvSpPr>
      <cdr:spPr>
        <a:xfrm xmlns:a="http://schemas.openxmlformats.org/drawingml/2006/main" rot="10800000">
          <a:off x="2291247" y="2827069"/>
          <a:ext cx="236907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it-IT"/>
        </a:p>
      </cdr:txBody>
    </cdr:sp>
  </cdr:relSizeAnchor>
  <cdr:relSizeAnchor xmlns:cdr="http://schemas.openxmlformats.org/drawingml/2006/chartDrawing">
    <cdr:from>
      <cdr:x>0.40582</cdr:x>
      <cdr:y>0.16284</cdr:y>
    </cdr:from>
    <cdr:to>
      <cdr:x>0.48113</cdr:x>
      <cdr:y>0.84448</cdr:y>
    </cdr:to>
    <cdr:sp macro="" textlink="">
      <cdr:nvSpPr>
        <cdr:cNvPr id="16" name="Connettore 1 15"/>
        <cdr:cNvSpPr/>
      </cdr:nvSpPr>
      <cdr:spPr>
        <a:xfrm xmlns:a="http://schemas.openxmlformats.org/drawingml/2006/main" flipV="1">
          <a:off x="2860812" y="805013"/>
          <a:ext cx="530895" cy="336974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it-IT"/>
        </a:p>
      </cdr:txBody>
    </cdr:sp>
  </cdr:relSizeAnchor>
  <cdr:relSizeAnchor xmlns:cdr="http://schemas.openxmlformats.org/drawingml/2006/chartDrawing">
    <cdr:from>
      <cdr:x>0.17272</cdr:x>
      <cdr:y>0.64266</cdr:y>
    </cdr:from>
    <cdr:to>
      <cdr:x>0.29711</cdr:x>
      <cdr:y>0.69112</cdr:y>
    </cdr:to>
    <cdr:sp macro="" textlink="">
      <cdr:nvSpPr>
        <cdr:cNvPr id="19" name="CasellaDiTesto 1"/>
        <cdr:cNvSpPr txBox="1"/>
      </cdr:nvSpPr>
      <cdr:spPr>
        <a:xfrm xmlns:a="http://schemas.openxmlformats.org/drawingml/2006/main">
          <a:off x="1243151" y="2996548"/>
          <a:ext cx="895336" cy="2259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it-IT" sz="1200"/>
            <a:t>Phlogopite</a:t>
          </a:r>
        </a:p>
      </cdr:txBody>
    </cdr:sp>
  </cdr:relSizeAnchor>
  <cdr:relSizeAnchor xmlns:cdr="http://schemas.openxmlformats.org/drawingml/2006/chartDrawing">
    <cdr:from>
      <cdr:x>0.6722</cdr:x>
      <cdr:y>0.64102</cdr:y>
    </cdr:from>
    <cdr:to>
      <cdr:x>0.75804</cdr:x>
      <cdr:y>0.68948</cdr:y>
    </cdr:to>
    <cdr:sp macro="" textlink="">
      <cdr:nvSpPr>
        <cdr:cNvPr id="20" name="CasellaDiTesto 1"/>
        <cdr:cNvSpPr txBox="1"/>
      </cdr:nvSpPr>
      <cdr:spPr>
        <a:xfrm xmlns:a="http://schemas.openxmlformats.org/drawingml/2006/main">
          <a:off x="4808484" y="3022420"/>
          <a:ext cx="614021" cy="22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it-IT" sz="1200"/>
            <a:t>Annite</a:t>
          </a:r>
        </a:p>
      </cdr:txBody>
    </cdr:sp>
  </cdr:relSizeAnchor>
  <cdr:relSizeAnchor xmlns:cdr="http://schemas.openxmlformats.org/drawingml/2006/chartDrawing">
    <cdr:from>
      <cdr:x>0.2029</cdr:x>
      <cdr:y>0.57095</cdr:y>
    </cdr:from>
    <cdr:to>
      <cdr:x>0.32203</cdr:x>
      <cdr:y>0.61941</cdr:y>
    </cdr:to>
    <cdr:sp macro="" textlink="">
      <cdr:nvSpPr>
        <cdr:cNvPr id="21" name="CasellaDiTesto 1"/>
        <cdr:cNvSpPr txBox="1"/>
      </cdr:nvSpPr>
      <cdr:spPr>
        <a:xfrm xmlns:a="http://schemas.openxmlformats.org/drawingml/2006/main">
          <a:off x="1427391" y="2811660"/>
          <a:ext cx="838056" cy="2386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it-IT" sz="1200"/>
            <a:t>Eastonite</a:t>
          </a:r>
        </a:p>
      </cdr:txBody>
    </cdr:sp>
  </cdr:relSizeAnchor>
  <cdr:relSizeAnchor xmlns:cdr="http://schemas.openxmlformats.org/drawingml/2006/chartDrawing">
    <cdr:from>
      <cdr:x>0.64775</cdr:x>
      <cdr:y>0.58026</cdr:y>
    </cdr:from>
    <cdr:to>
      <cdr:x>0.79411</cdr:x>
      <cdr:y>0.62872</cdr:y>
    </cdr:to>
    <cdr:sp macro="" textlink="">
      <cdr:nvSpPr>
        <cdr:cNvPr id="30" name="CasellaDiTesto 1"/>
        <cdr:cNvSpPr txBox="1"/>
      </cdr:nvSpPr>
      <cdr:spPr>
        <a:xfrm xmlns:a="http://schemas.openxmlformats.org/drawingml/2006/main">
          <a:off x="4540258" y="2841880"/>
          <a:ext cx="1025908" cy="2373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it-IT" sz="1200"/>
            <a:t>Siderophillite</a:t>
          </a:r>
        </a:p>
      </cdr:txBody>
    </cdr:sp>
  </cdr:relSizeAnchor>
  <cdr:relSizeAnchor xmlns:cdr="http://schemas.openxmlformats.org/drawingml/2006/chartDrawing">
    <cdr:from>
      <cdr:x>0.38206</cdr:x>
      <cdr:y>0.67009</cdr:y>
    </cdr:from>
    <cdr:to>
      <cdr:x>0.41337</cdr:x>
      <cdr:y>0.86255</cdr:y>
    </cdr:to>
    <cdr:sp macro="" textlink="">
      <cdr:nvSpPr>
        <cdr:cNvPr id="31" name="CasellaDiTesto 1"/>
        <cdr:cNvSpPr txBox="1"/>
      </cdr:nvSpPr>
      <cdr:spPr>
        <a:xfrm xmlns:a="http://schemas.openxmlformats.org/drawingml/2006/main" rot="16800000">
          <a:off x="2402110" y="3431798"/>
          <a:ext cx="890054" cy="224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it-IT" sz="1200"/>
            <a:t>Phlogopite</a:t>
          </a:r>
        </a:p>
      </cdr:txBody>
    </cdr:sp>
  </cdr:relSizeAnchor>
  <cdr:relSizeAnchor xmlns:cdr="http://schemas.openxmlformats.org/drawingml/2006/chartDrawing">
    <cdr:from>
      <cdr:x>0.41533</cdr:x>
      <cdr:y>0.67009</cdr:y>
    </cdr:from>
    <cdr:to>
      <cdr:x>0.44663</cdr:x>
      <cdr:y>0.86255</cdr:y>
    </cdr:to>
    <cdr:sp macro="" textlink="">
      <cdr:nvSpPr>
        <cdr:cNvPr id="32" name="CasellaDiTesto 1"/>
        <cdr:cNvSpPr txBox="1"/>
      </cdr:nvSpPr>
      <cdr:spPr>
        <a:xfrm xmlns:a="http://schemas.openxmlformats.org/drawingml/2006/main" rot="16800000">
          <a:off x="2640235" y="3431798"/>
          <a:ext cx="890054" cy="224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it-IT" sz="1200"/>
            <a:t>Biotite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0.18285</cdr:x>
      <cdr:y>0.80568</cdr:y>
    </cdr:from>
    <cdr:to>
      <cdr:x>0.21825</cdr:x>
      <cdr:y>0.87188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24798" y="4589309"/>
          <a:ext cx="295235" cy="377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En</a:t>
          </a:r>
        </a:p>
      </cdr:txBody>
    </cdr:sp>
  </cdr:relSizeAnchor>
  <cdr:relSizeAnchor xmlns:cdr="http://schemas.openxmlformats.org/drawingml/2006/chartDrawing">
    <cdr:from>
      <cdr:x>0.44444</cdr:x>
      <cdr:y>0.07564</cdr:y>
    </cdr:from>
    <cdr:to>
      <cdr:x>0.50447</cdr:x>
      <cdr:y>0.16182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39886" y="359000"/>
          <a:ext cx="464582" cy="409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27432" rIns="18288" bIns="27432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Wo</a:t>
          </a:r>
        </a:p>
      </cdr:txBody>
    </cdr:sp>
  </cdr:relSizeAnchor>
  <cdr:relSizeAnchor xmlns:cdr="http://schemas.openxmlformats.org/drawingml/2006/chartDrawing">
    <cdr:from>
      <cdr:x>0.74067</cdr:x>
      <cdr:y>0.80002</cdr:y>
    </cdr:from>
    <cdr:to>
      <cdr:x>0.77126</cdr:x>
      <cdr:y>0.86471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76577" y="4557046"/>
          <a:ext cx="255071" cy="3684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Fs</a:t>
          </a:r>
        </a:p>
      </cdr:txBody>
    </cdr:sp>
  </cdr:relSizeAnchor>
  <cdr:relSizeAnchor xmlns:cdr="http://schemas.openxmlformats.org/drawingml/2006/chartDrawing">
    <cdr:from>
      <cdr:x>0.23497</cdr:x>
      <cdr:y>0.50083</cdr:y>
    </cdr:from>
    <cdr:to>
      <cdr:x>0.72014</cdr:x>
      <cdr:y>0.85079</cdr:y>
    </cdr:to>
    <cdr:grpSp>
      <cdr:nvGrpSpPr>
        <cdr:cNvPr id="14" name="Gruppo 13">
          <a:extLst xmlns:a="http://schemas.openxmlformats.org/drawingml/2006/main">
            <a:ext uri="{FF2B5EF4-FFF2-40B4-BE49-F238E27FC236}">
              <a16:creationId xmlns:a16="http://schemas.microsoft.com/office/drawing/2014/main" id="{FC4EA3E8-6D26-4D9A-9059-3F52558E845B}"/>
            </a:ext>
          </a:extLst>
        </cdr:cNvPr>
        <cdr:cNvGrpSpPr/>
      </cdr:nvGrpSpPr>
      <cdr:grpSpPr>
        <a:xfrm xmlns:a="http://schemas.openxmlformats.org/drawingml/2006/main">
          <a:off x="1768538" y="2562662"/>
          <a:ext cx="3651707" cy="1790686"/>
          <a:chOff x="0" y="-27246"/>
          <a:chExt cx="4500031" cy="2269410"/>
        </a:xfrm>
      </cdr:grpSpPr>
      <cdr:sp macro="" textlink="">
        <cdr:nvSpPr>
          <cdr:cNvPr id="15" name="Line 4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1083285" y="0"/>
            <a:ext cx="2350761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16" name="Line 6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963852" y="219727"/>
            <a:ext cx="2612130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17" name="Line 7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V="1">
            <a:off x="379960" y="1342719"/>
            <a:ext cx="3760498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19" name="Line 8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0" y="2000913"/>
            <a:ext cx="4500031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20" name="Text Box 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968615" y="1605961"/>
            <a:ext cx="553090" cy="1813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Pigeonite</a:t>
            </a:r>
          </a:p>
        </cdr:txBody>
      </cdr:sp>
      <cdr:sp macro="" textlink="">
        <cdr:nvSpPr>
          <cdr:cNvPr id="21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027011" y="804407"/>
            <a:ext cx="382018" cy="181399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Augite</a:t>
            </a:r>
          </a:p>
        </cdr:txBody>
      </cdr:sp>
      <cdr:sp macro="" textlink="">
        <cdr:nvSpPr>
          <cdr:cNvPr id="30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428365" y="-27246"/>
            <a:ext cx="517332" cy="171295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Diopside</a:t>
            </a:r>
          </a:p>
        </cdr:txBody>
      </cdr:sp>
      <cdr:sp macro="" textlink="">
        <cdr:nvSpPr>
          <cdr:cNvPr id="31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402108" y="-18271"/>
            <a:ext cx="788346" cy="1713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Hedenbergite</a:t>
            </a:r>
          </a:p>
        </cdr:txBody>
      </cdr:sp>
      <cdr:sp macro="" textlink="">
        <cdr:nvSpPr>
          <cdr:cNvPr id="32" name="Line 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H="1" flipV="1">
            <a:off x="2250626" y="5825"/>
            <a:ext cx="0" cy="21797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33" name="Line 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H="1" flipV="1">
            <a:off x="2250626" y="2010244"/>
            <a:ext cx="0" cy="23192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34" name="Text Box 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617840" y="1975766"/>
            <a:ext cx="517461" cy="16909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Enstatite</a:t>
            </a:r>
          </a:p>
        </cdr:txBody>
      </cdr:sp>
      <cdr:sp macro="" textlink="">
        <cdr:nvSpPr>
          <cdr:cNvPr id="35" name="Text Box 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129203" y="1996139"/>
            <a:ext cx="581323" cy="16909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Ferrosilite</a:t>
            </a:r>
          </a:p>
        </cdr:txBody>
      </cdr:sp>
    </cdr:grp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541020</xdr:colOff>
      <xdr:row>2</xdr:row>
      <xdr:rowOff>123826</xdr:rowOff>
    </xdr:from>
    <xdr:to>
      <xdr:col>7</xdr:col>
      <xdr:colOff>133350</xdr:colOff>
      <xdr:row>17</xdr:row>
      <xdr:rowOff>168990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739B06D-905B-4537-9DCF-531EA9B16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9470" y="304801"/>
          <a:ext cx="3238500" cy="2754074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2</xdr:row>
      <xdr:rowOff>114300</xdr:rowOff>
    </xdr:from>
    <xdr:to>
      <xdr:col>14</xdr:col>
      <xdr:colOff>209145</xdr:colOff>
      <xdr:row>17</xdr:row>
      <xdr:rowOff>136680</xdr:rowOff>
    </xdr:to>
    <xdr:pic>
      <xdr:nvPicPr>
        <xdr:cNvPr id="4" name="Immagine 6">
          <a:extLst>
            <a:ext uri="{FF2B5EF4-FFF2-40B4-BE49-F238E27FC236}">
              <a16:creationId xmlns:a16="http://schemas.microsoft.com/office/drawing/2014/main" id="{CBC3C7B1-63DC-4E57-997D-45AB9FB8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43825" y="295275"/>
          <a:ext cx="3240000" cy="2737005"/>
        </a:xfrm>
        <a:prstGeom prst="rect">
          <a:avLst/>
        </a:prstGeom>
      </xdr:spPr>
    </xdr:pic>
    <xdr:clientData/>
  </xdr:twoCellAnchor>
  <xdr:twoCellAnchor editAs="oneCell">
    <xdr:from>
      <xdr:col>24</xdr:col>
      <xdr:colOff>36196</xdr:colOff>
      <xdr:row>17</xdr:row>
      <xdr:rowOff>97155</xdr:rowOff>
    </xdr:from>
    <xdr:to>
      <xdr:col>29</xdr:col>
      <xdr:colOff>228195</xdr:colOff>
      <xdr:row>33</xdr:row>
      <xdr:rowOff>1133</xdr:rowOff>
    </xdr:to>
    <xdr:pic>
      <xdr:nvPicPr>
        <xdr:cNvPr id="5" name="Immagine 2">
          <a:extLst>
            <a:ext uri="{FF2B5EF4-FFF2-40B4-BE49-F238E27FC236}">
              <a16:creationId xmlns:a16="http://schemas.microsoft.com/office/drawing/2014/main" id="{6036610B-C450-4DA4-A607-F6A20C7BD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18646" y="2992755"/>
          <a:ext cx="3240000" cy="2799578"/>
        </a:xfrm>
        <a:prstGeom prst="rect">
          <a:avLst/>
        </a:prstGeom>
      </xdr:spPr>
    </xdr:pic>
    <xdr:clientData/>
  </xdr:twoCellAnchor>
  <xdr:twoCellAnchor editAs="oneCell">
    <xdr:from>
      <xdr:col>1</xdr:col>
      <xdr:colOff>529590</xdr:colOff>
      <xdr:row>34</xdr:row>
      <xdr:rowOff>66675</xdr:rowOff>
    </xdr:from>
    <xdr:to>
      <xdr:col>7</xdr:col>
      <xdr:colOff>111990</xdr:colOff>
      <xdr:row>48</xdr:row>
      <xdr:rowOff>169625</xdr:rowOff>
    </xdr:to>
    <xdr:pic>
      <xdr:nvPicPr>
        <xdr:cNvPr id="6" name="Immagine 12">
          <a:extLst>
            <a:ext uri="{FF2B5EF4-FFF2-40B4-BE49-F238E27FC236}">
              <a16:creationId xmlns:a16="http://schemas.microsoft.com/office/drawing/2014/main" id="{2A3F7D37-0E4C-4894-8D3B-C99A35A55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68040" y="6038850"/>
          <a:ext cx="3240000" cy="2636599"/>
        </a:xfrm>
        <a:prstGeom prst="rect">
          <a:avLst/>
        </a:prstGeom>
      </xdr:spPr>
    </xdr:pic>
    <xdr:clientData/>
  </xdr:twoCellAnchor>
  <xdr:twoCellAnchor editAs="oneCell">
    <xdr:from>
      <xdr:col>8</xdr:col>
      <xdr:colOff>529590</xdr:colOff>
      <xdr:row>34</xdr:row>
      <xdr:rowOff>17145</xdr:rowOff>
    </xdr:from>
    <xdr:to>
      <xdr:col>14</xdr:col>
      <xdr:colOff>230465</xdr:colOff>
      <xdr:row>49</xdr:row>
      <xdr:rowOff>58425</xdr:rowOff>
    </xdr:to>
    <xdr:pic>
      <xdr:nvPicPr>
        <xdr:cNvPr id="7" name="Immagine 3">
          <a:extLst>
            <a:ext uri="{FF2B5EF4-FFF2-40B4-BE49-F238E27FC236}">
              <a16:creationId xmlns:a16="http://schemas.microsoft.com/office/drawing/2014/main" id="{05647FE9-79B2-4700-B7B6-2CF647ED8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35240" y="5989320"/>
          <a:ext cx="3358475" cy="2744475"/>
        </a:xfrm>
        <a:prstGeom prst="rect">
          <a:avLst/>
        </a:prstGeom>
      </xdr:spPr>
    </xdr:pic>
    <xdr:clientData/>
  </xdr:twoCellAnchor>
  <xdr:twoCellAnchor editAs="oneCell">
    <xdr:from>
      <xdr:col>1</xdr:col>
      <xdr:colOff>506730</xdr:colOff>
      <xdr:row>81</xdr:row>
      <xdr:rowOff>43815</xdr:rowOff>
    </xdr:from>
    <xdr:to>
      <xdr:col>7</xdr:col>
      <xdr:colOff>92940</xdr:colOff>
      <xdr:row>96</xdr:row>
      <xdr:rowOff>132958</xdr:rowOff>
    </xdr:to>
    <xdr:pic>
      <xdr:nvPicPr>
        <xdr:cNvPr id="8" name="Immagine 2">
          <a:extLst>
            <a:ext uri="{FF2B5EF4-FFF2-40B4-BE49-F238E27FC236}">
              <a16:creationId xmlns:a16="http://schemas.microsoft.com/office/drawing/2014/main" id="{CC1C6902-2E3B-42A2-8025-E536045B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45180" y="11988165"/>
          <a:ext cx="3236190" cy="2807577"/>
        </a:xfrm>
        <a:prstGeom prst="rect">
          <a:avLst/>
        </a:prstGeom>
      </xdr:spPr>
    </xdr:pic>
    <xdr:clientData/>
  </xdr:twoCellAnchor>
  <xdr:twoCellAnchor editAs="oneCell">
    <xdr:from>
      <xdr:col>8</xdr:col>
      <xdr:colOff>499109</xdr:colOff>
      <xdr:row>81</xdr:row>
      <xdr:rowOff>28575</xdr:rowOff>
    </xdr:from>
    <xdr:to>
      <xdr:col>14</xdr:col>
      <xdr:colOff>131444</xdr:colOff>
      <xdr:row>97</xdr:row>
      <xdr:rowOff>3183</xdr:rowOff>
    </xdr:to>
    <xdr:pic>
      <xdr:nvPicPr>
        <xdr:cNvPr id="9" name="Immagine 10">
          <a:extLst>
            <a:ext uri="{FF2B5EF4-FFF2-40B4-BE49-F238E27FC236}">
              <a16:creationId xmlns:a16="http://schemas.microsoft.com/office/drawing/2014/main" id="{257FE944-9763-406B-B716-A9E92C63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04759" y="11972925"/>
          <a:ext cx="3282315" cy="2870208"/>
        </a:xfrm>
        <a:prstGeom prst="rect">
          <a:avLst/>
        </a:prstGeom>
      </xdr:spPr>
    </xdr:pic>
    <xdr:clientData/>
  </xdr:twoCellAnchor>
  <xdr:twoCellAnchor editAs="oneCell">
    <xdr:from>
      <xdr:col>24</xdr:col>
      <xdr:colOff>66675</xdr:colOff>
      <xdr:row>49</xdr:row>
      <xdr:rowOff>89534</xdr:rowOff>
    </xdr:from>
    <xdr:to>
      <xdr:col>29</xdr:col>
      <xdr:colOff>247244</xdr:colOff>
      <xdr:row>65</xdr:row>
      <xdr:rowOff>19293</xdr:rowOff>
    </xdr:to>
    <xdr:pic>
      <xdr:nvPicPr>
        <xdr:cNvPr id="10" name="Immagine 1">
          <a:extLst>
            <a:ext uri="{FF2B5EF4-FFF2-40B4-BE49-F238E27FC236}">
              <a16:creationId xmlns:a16="http://schemas.microsoft.com/office/drawing/2014/main" id="{D3C6D383-63CD-44A6-B7C5-9A16E3B4F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049125" y="8776334"/>
          <a:ext cx="3240000" cy="2813929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113</xdr:row>
      <xdr:rowOff>57150</xdr:rowOff>
    </xdr:from>
    <xdr:to>
      <xdr:col>7</xdr:col>
      <xdr:colOff>56745</xdr:colOff>
      <xdr:row>129</xdr:row>
      <xdr:rowOff>35174</xdr:rowOff>
    </xdr:to>
    <xdr:pic>
      <xdr:nvPicPr>
        <xdr:cNvPr id="11" name="Immagine 2">
          <a:extLst>
            <a:ext uri="{FF2B5EF4-FFF2-40B4-BE49-F238E27FC236}">
              <a16:creationId xmlns:a16="http://schemas.microsoft.com/office/drawing/2014/main" id="{8124FBF8-C0E6-4F1D-A104-3C082B22E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24225" y="14897100"/>
          <a:ext cx="3240000" cy="2873624"/>
        </a:xfrm>
        <a:prstGeom prst="rect">
          <a:avLst/>
        </a:prstGeom>
      </xdr:spPr>
    </xdr:pic>
    <xdr:clientData/>
  </xdr:twoCellAnchor>
  <xdr:twoCellAnchor editAs="oneCell">
    <xdr:from>
      <xdr:col>8</xdr:col>
      <xdr:colOff>514350</xdr:colOff>
      <xdr:row>113</xdr:row>
      <xdr:rowOff>57150</xdr:rowOff>
    </xdr:from>
    <xdr:to>
      <xdr:col>14</xdr:col>
      <xdr:colOff>96750</xdr:colOff>
      <xdr:row>129</xdr:row>
      <xdr:rowOff>18055</xdr:rowOff>
    </xdr:to>
    <xdr:pic>
      <xdr:nvPicPr>
        <xdr:cNvPr id="12" name="Immagine 7">
          <a:extLst>
            <a:ext uri="{FF2B5EF4-FFF2-40B4-BE49-F238E27FC236}">
              <a16:creationId xmlns:a16="http://schemas.microsoft.com/office/drawing/2014/main" id="{E8D4CE5B-6AA9-45CF-A620-EC7553F23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0" y="14897100"/>
          <a:ext cx="3240000" cy="2867935"/>
        </a:xfrm>
        <a:prstGeom prst="rect">
          <a:avLst/>
        </a:prstGeom>
      </xdr:spPr>
    </xdr:pic>
    <xdr:clientData/>
  </xdr:twoCellAnchor>
  <xdr:twoCellAnchor editAs="oneCell">
    <xdr:from>
      <xdr:col>23</xdr:col>
      <xdr:colOff>228601</xdr:colOff>
      <xdr:row>129</xdr:row>
      <xdr:rowOff>9525</xdr:rowOff>
    </xdr:from>
    <xdr:to>
      <xdr:col>28</xdr:col>
      <xdr:colOff>420600</xdr:colOff>
      <xdr:row>144</xdr:row>
      <xdr:rowOff>22184</xdr:rowOff>
    </xdr:to>
    <xdr:pic>
      <xdr:nvPicPr>
        <xdr:cNvPr id="13" name="Immagine 2">
          <a:extLst>
            <a:ext uri="{FF2B5EF4-FFF2-40B4-BE49-F238E27FC236}">
              <a16:creationId xmlns:a16="http://schemas.microsoft.com/office/drawing/2014/main" id="{A5A34BAE-D959-447E-92E9-07A185411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601451" y="17745075"/>
          <a:ext cx="3240000" cy="2731094"/>
        </a:xfrm>
        <a:prstGeom prst="rect">
          <a:avLst/>
        </a:prstGeom>
      </xdr:spPr>
    </xdr:pic>
    <xdr:clientData/>
  </xdr:twoCellAnchor>
  <xdr:twoCellAnchor editAs="oneCell">
    <xdr:from>
      <xdr:col>16</xdr:col>
      <xdr:colOff>272143</xdr:colOff>
      <xdr:row>64</xdr:row>
      <xdr:rowOff>148260</xdr:rowOff>
    </xdr:from>
    <xdr:to>
      <xdr:col>22</xdr:col>
      <xdr:colOff>58040</xdr:colOff>
      <xdr:row>79</xdr:row>
      <xdr:rowOff>172931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606CBC2-7183-4314-8A9F-2A56DFCE3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96948" y="11838033"/>
          <a:ext cx="3426525" cy="2794615"/>
        </a:xfrm>
        <a:prstGeom prst="rect">
          <a:avLst/>
        </a:prstGeom>
      </xdr:spPr>
    </xdr:pic>
    <xdr:clientData/>
  </xdr:twoCellAnchor>
  <xdr:twoCellAnchor editAs="oneCell">
    <xdr:from>
      <xdr:col>16</xdr:col>
      <xdr:colOff>366353</xdr:colOff>
      <xdr:row>96</xdr:row>
      <xdr:rowOff>117047</xdr:rowOff>
    </xdr:from>
    <xdr:to>
      <xdr:col>22</xdr:col>
      <xdr:colOff>96116</xdr:colOff>
      <xdr:row>111</xdr:row>
      <xdr:rowOff>117827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6D8E085E-E22E-457A-AD85-3E5516FD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291158" y="17744482"/>
          <a:ext cx="3358961" cy="2784059"/>
        </a:xfrm>
        <a:prstGeom prst="rect">
          <a:avLst/>
        </a:prstGeom>
      </xdr:spPr>
    </xdr:pic>
    <xdr:clientData/>
  </xdr:twoCellAnchor>
  <xdr:twoCellAnchor editAs="oneCell">
    <xdr:from>
      <xdr:col>16</xdr:col>
      <xdr:colOff>473876</xdr:colOff>
      <xdr:row>145</xdr:row>
      <xdr:rowOff>98965</xdr:rowOff>
    </xdr:from>
    <xdr:to>
      <xdr:col>22</xdr:col>
      <xdr:colOff>136557</xdr:colOff>
      <xdr:row>160</xdr:row>
      <xdr:rowOff>73285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528A2016-6BDE-4808-A458-D40DD4204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398681" y="26818446"/>
          <a:ext cx="3299499" cy="275759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591600</xdr:colOff>
      <xdr:row>27</xdr:row>
      <xdr:rowOff>93245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430DD628-DA66-07D3-4170-C60B1D920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5468400" cy="4625239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1</xdr:row>
      <xdr:rowOff>0</xdr:rowOff>
    </xdr:from>
    <xdr:to>
      <xdr:col>17</xdr:col>
      <xdr:colOff>58515</xdr:colOff>
      <xdr:row>21</xdr:row>
      <xdr:rowOff>132623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5DB140CA-AFD0-7D87-58B0-EB1A72E8E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6475" y="0"/>
          <a:ext cx="4327620" cy="3752123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1</xdr:row>
      <xdr:rowOff>0</xdr:rowOff>
    </xdr:from>
    <xdr:to>
      <xdr:col>24</xdr:col>
      <xdr:colOff>58515</xdr:colOff>
      <xdr:row>21</xdr:row>
      <xdr:rowOff>136433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B2731F4B-1EF5-61F8-346A-339E73785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82250" y="0"/>
          <a:ext cx="4295235" cy="3755933"/>
        </a:xfrm>
        <a:prstGeom prst="rect">
          <a:avLst/>
        </a:prstGeom>
      </xdr:spPr>
    </xdr:pic>
    <xdr:clientData/>
  </xdr:twoCellAnchor>
  <xdr:twoCellAnchor editAs="oneCell">
    <xdr:from>
      <xdr:col>24</xdr:col>
      <xdr:colOff>40005</xdr:colOff>
      <xdr:row>1</xdr:row>
      <xdr:rowOff>0</xdr:rowOff>
    </xdr:from>
    <xdr:to>
      <xdr:col>31</xdr:col>
      <xdr:colOff>60420</xdr:colOff>
      <xdr:row>21</xdr:row>
      <xdr:rowOff>132623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2AE10120-C8E4-6BA7-C40F-A619C4D8D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70405" y="0"/>
          <a:ext cx="4297140" cy="3752123"/>
        </a:xfrm>
        <a:prstGeom prst="rect">
          <a:avLst/>
        </a:prstGeom>
      </xdr:spPr>
    </xdr:pic>
    <xdr:clientData/>
  </xdr:twoCellAnchor>
  <xdr:twoCellAnchor editAs="oneCell">
    <xdr:from>
      <xdr:col>38</xdr:col>
      <xdr:colOff>136769</xdr:colOff>
      <xdr:row>1</xdr:row>
      <xdr:rowOff>0</xdr:rowOff>
    </xdr:from>
    <xdr:to>
      <xdr:col>45</xdr:col>
      <xdr:colOff>206714</xdr:colOff>
      <xdr:row>21</xdr:row>
      <xdr:rowOff>131305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0CFB39B5-611A-3F4B-04C7-27303FC73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153077" y="0"/>
          <a:ext cx="4300266" cy="3638703"/>
        </a:xfrm>
        <a:prstGeom prst="rect">
          <a:avLst/>
        </a:prstGeom>
      </xdr:spPr>
    </xdr:pic>
    <xdr:clientData/>
  </xdr:twoCellAnchor>
  <xdr:twoCellAnchor editAs="oneCell">
    <xdr:from>
      <xdr:col>9</xdr:col>
      <xdr:colOff>563245</xdr:colOff>
      <xdr:row>22</xdr:row>
      <xdr:rowOff>73807</xdr:rowOff>
    </xdr:from>
    <xdr:to>
      <xdr:col>16</xdr:col>
      <xdr:colOff>593185</xdr:colOff>
      <xdr:row>43</xdr:row>
      <xdr:rowOff>19742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A1B2BC54-4889-26DD-8E3B-6A05C48C4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14476" y="3766576"/>
          <a:ext cx="4279311" cy="3638703"/>
        </a:xfrm>
        <a:prstGeom prst="rect">
          <a:avLst/>
        </a:prstGeom>
      </xdr:spPr>
    </xdr:pic>
    <xdr:clientData/>
  </xdr:twoCellAnchor>
  <xdr:twoCellAnchor editAs="oneCell">
    <xdr:from>
      <xdr:col>16</xdr:col>
      <xdr:colOff>605155</xdr:colOff>
      <xdr:row>22</xdr:row>
      <xdr:rowOff>73807</xdr:rowOff>
    </xdr:from>
    <xdr:to>
      <xdr:col>24</xdr:col>
      <xdr:colOff>38928</xdr:colOff>
      <xdr:row>43</xdr:row>
      <xdr:rowOff>19742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E68707CC-F096-1122-1801-1208CFE66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96232" y="3766576"/>
          <a:ext cx="4279311" cy="3638703"/>
        </a:xfrm>
        <a:prstGeom prst="rect">
          <a:avLst/>
        </a:prstGeom>
      </xdr:spPr>
    </xdr:pic>
    <xdr:clientData/>
  </xdr:twoCellAnchor>
  <xdr:twoCellAnchor editAs="oneCell">
    <xdr:from>
      <xdr:col>24</xdr:col>
      <xdr:colOff>36635</xdr:colOff>
      <xdr:row>22</xdr:row>
      <xdr:rowOff>73807</xdr:rowOff>
    </xdr:from>
    <xdr:to>
      <xdr:col>31</xdr:col>
      <xdr:colOff>76100</xdr:colOff>
      <xdr:row>43</xdr:row>
      <xdr:rowOff>19742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25088759-E30B-7F5A-7CD6-C595FBC0F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573250" y="3766576"/>
          <a:ext cx="4279312" cy="3638703"/>
        </a:xfrm>
        <a:prstGeom prst="rect">
          <a:avLst/>
        </a:prstGeom>
      </xdr:spPr>
    </xdr:pic>
    <xdr:clientData/>
  </xdr:twoCellAnchor>
  <xdr:twoCellAnchor editAs="oneCell">
    <xdr:from>
      <xdr:col>31</xdr:col>
      <xdr:colOff>79147</xdr:colOff>
      <xdr:row>22</xdr:row>
      <xdr:rowOff>54383</xdr:rowOff>
    </xdr:from>
    <xdr:to>
      <xdr:col>38</xdr:col>
      <xdr:colOff>149093</xdr:colOff>
      <xdr:row>43</xdr:row>
      <xdr:rowOff>34607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C6A9AD16-4599-4AD3-EBDC-06F92496D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98468" y="3979402"/>
          <a:ext cx="4296889" cy="3905242"/>
        </a:xfrm>
        <a:prstGeom prst="rect">
          <a:avLst/>
        </a:prstGeom>
      </xdr:spPr>
    </xdr:pic>
    <xdr:clientData/>
  </xdr:twoCellAnchor>
  <xdr:twoCellAnchor editAs="oneCell">
    <xdr:from>
      <xdr:col>31</xdr:col>
      <xdr:colOff>76200</xdr:colOff>
      <xdr:row>1</xdr:row>
      <xdr:rowOff>0</xdr:rowOff>
    </xdr:from>
    <xdr:to>
      <xdr:col>38</xdr:col>
      <xdr:colOff>136620</xdr:colOff>
      <xdr:row>21</xdr:row>
      <xdr:rowOff>130718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51EB4ED1-85A9-4031-AD7C-065AFF9B5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973800" y="0"/>
          <a:ext cx="4327620" cy="37502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19050</xdr:rowOff>
    </xdr:from>
    <xdr:to>
      <xdr:col>8</xdr:col>
      <xdr:colOff>589472</xdr:colOff>
      <xdr:row>73</xdr:row>
      <xdr:rowOff>91979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ECCE587C-AD95-F6A3-B538-64C51E8F2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8429805"/>
          <a:ext cx="5420264" cy="5113667"/>
        </a:xfrm>
        <a:prstGeom prst="rect">
          <a:avLst/>
        </a:prstGeom>
      </xdr:spPr>
    </xdr:pic>
    <xdr:clientData/>
  </xdr:twoCellAnchor>
  <xdr:twoCellAnchor editAs="oneCell">
    <xdr:from>
      <xdr:col>10</xdr:col>
      <xdr:colOff>14378</xdr:colOff>
      <xdr:row>46</xdr:row>
      <xdr:rowOff>14377</xdr:rowOff>
    </xdr:from>
    <xdr:to>
      <xdr:col>17</xdr:col>
      <xdr:colOff>74798</xdr:colOff>
      <xdr:row>75</xdr:row>
      <xdr:rowOff>150861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2F432F16-FA38-4FDC-E239-822F9AA9E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52869" y="8425132"/>
          <a:ext cx="4287363" cy="5556747"/>
        </a:xfrm>
        <a:prstGeom prst="rect">
          <a:avLst/>
        </a:prstGeom>
      </xdr:spPr>
    </xdr:pic>
    <xdr:clientData/>
  </xdr:twoCellAnchor>
  <xdr:twoCellAnchor editAs="oneCell">
    <xdr:from>
      <xdr:col>17</xdr:col>
      <xdr:colOff>91620</xdr:colOff>
      <xdr:row>46</xdr:row>
      <xdr:rowOff>14377</xdr:rowOff>
    </xdr:from>
    <xdr:to>
      <xdr:col>24</xdr:col>
      <xdr:colOff>134896</xdr:colOff>
      <xdr:row>75</xdr:row>
      <xdr:rowOff>150861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276AECFB-6785-1ED9-C2BC-710B7CC2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357054" y="8425132"/>
          <a:ext cx="4258789" cy="5556747"/>
        </a:xfrm>
        <a:prstGeom prst="rect">
          <a:avLst/>
        </a:prstGeom>
      </xdr:spPr>
    </xdr:pic>
    <xdr:clientData/>
  </xdr:twoCellAnchor>
  <xdr:twoCellAnchor editAs="oneCell">
    <xdr:from>
      <xdr:col>24</xdr:col>
      <xdr:colOff>135435</xdr:colOff>
      <xdr:row>46</xdr:row>
      <xdr:rowOff>14377</xdr:rowOff>
    </xdr:from>
    <xdr:to>
      <xdr:col>31</xdr:col>
      <xdr:colOff>172994</xdr:colOff>
      <xdr:row>75</xdr:row>
      <xdr:rowOff>131811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89731E07-0189-C3ED-8B19-BA4BBC0D0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627812" y="8425132"/>
          <a:ext cx="4256883" cy="5552937"/>
        </a:xfrm>
        <a:prstGeom prst="rect">
          <a:avLst/>
        </a:prstGeom>
      </xdr:spPr>
    </xdr:pic>
    <xdr:clientData/>
  </xdr:twoCellAnchor>
  <xdr:twoCellAnchor editAs="oneCell">
    <xdr:from>
      <xdr:col>31</xdr:col>
      <xdr:colOff>183059</xdr:colOff>
      <xdr:row>46</xdr:row>
      <xdr:rowOff>14378</xdr:rowOff>
    </xdr:from>
    <xdr:to>
      <xdr:col>38</xdr:col>
      <xdr:colOff>213000</xdr:colOff>
      <xdr:row>75</xdr:row>
      <xdr:rowOff>150862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621206CD-6E9B-1A37-B037-F032C7713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902380" y="8425133"/>
          <a:ext cx="4266409" cy="5556747"/>
        </a:xfrm>
        <a:prstGeom prst="rect">
          <a:avLst/>
        </a:prstGeom>
      </xdr:spPr>
    </xdr:pic>
    <xdr:clientData/>
  </xdr:twoCellAnchor>
  <xdr:twoCellAnchor editAs="oneCell">
    <xdr:from>
      <xdr:col>17</xdr:col>
      <xdr:colOff>40867</xdr:colOff>
      <xdr:row>76</xdr:row>
      <xdr:rowOff>50212</xdr:rowOff>
    </xdr:from>
    <xdr:to>
      <xdr:col>24</xdr:col>
      <xdr:colOff>95573</xdr:colOff>
      <xdr:row>106</xdr:row>
      <xdr:rowOff>20960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1EBB1FC6-7EDB-9574-AF2C-54D5D2F52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306301" y="14068137"/>
          <a:ext cx="4266409" cy="5570298"/>
        </a:xfrm>
        <a:prstGeom prst="rect">
          <a:avLst/>
        </a:prstGeom>
      </xdr:spPr>
    </xdr:pic>
    <xdr:clientData/>
  </xdr:twoCellAnchor>
  <xdr:twoCellAnchor editAs="oneCell">
    <xdr:from>
      <xdr:col>24</xdr:col>
      <xdr:colOff>97156</xdr:colOff>
      <xdr:row>76</xdr:row>
      <xdr:rowOff>21457</xdr:rowOff>
    </xdr:from>
    <xdr:to>
      <xdr:col>31</xdr:col>
      <xdr:colOff>136620</xdr:colOff>
      <xdr:row>106</xdr:row>
      <xdr:rowOff>20780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5C56BB90-05A7-B212-61A1-0B466B9B7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589533" y="14039382"/>
          <a:ext cx="4266408" cy="5606493"/>
        </a:xfrm>
        <a:prstGeom prst="rect">
          <a:avLst/>
        </a:prstGeom>
      </xdr:spPr>
    </xdr:pic>
    <xdr:clientData/>
  </xdr:twoCellAnchor>
  <xdr:twoCellAnchor editAs="oneCell">
    <xdr:from>
      <xdr:col>10</xdr:col>
      <xdr:colOff>10530</xdr:colOff>
      <xdr:row>76</xdr:row>
      <xdr:rowOff>50212</xdr:rowOff>
    </xdr:from>
    <xdr:to>
      <xdr:col>17</xdr:col>
      <xdr:colOff>57616</xdr:colOff>
      <xdr:row>106</xdr:row>
      <xdr:rowOff>20960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781D1844-24BF-6D07-9777-1E3CC9339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49021" y="14068137"/>
          <a:ext cx="4266409" cy="5570298"/>
        </a:xfrm>
        <a:prstGeom prst="rect">
          <a:avLst/>
        </a:prstGeom>
      </xdr:spPr>
    </xdr:pic>
    <xdr:clientData/>
  </xdr:twoCellAnchor>
  <xdr:twoCellAnchor editAs="oneCell">
    <xdr:from>
      <xdr:col>38</xdr:col>
      <xdr:colOff>244415</xdr:colOff>
      <xdr:row>46</xdr:row>
      <xdr:rowOff>8806</xdr:rowOff>
    </xdr:from>
    <xdr:to>
      <xdr:col>45</xdr:col>
      <xdr:colOff>304834</xdr:colOff>
      <xdr:row>75</xdr:row>
      <xdr:rowOff>132171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6FB2A0DB-6301-7111-4066-FA0D8F04E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3190679" y="8419561"/>
          <a:ext cx="4287363" cy="5558868"/>
        </a:xfrm>
        <a:prstGeom prst="rect">
          <a:avLst/>
        </a:prstGeom>
      </xdr:spPr>
    </xdr:pic>
    <xdr:clientData/>
  </xdr:twoCellAnchor>
  <xdr:twoCellAnchor editAs="oneCell">
    <xdr:from>
      <xdr:col>9</xdr:col>
      <xdr:colOff>589472</xdr:colOff>
      <xdr:row>108</xdr:row>
      <xdr:rowOff>158151</xdr:rowOff>
    </xdr:from>
    <xdr:to>
      <xdr:col>17</xdr:col>
      <xdr:colOff>19373</xdr:colOff>
      <xdr:row>131</xdr:row>
      <xdr:rowOff>96090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id="{E717323D-006B-C99C-FE9A-BDD307E6D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024114" y="20157057"/>
          <a:ext cx="4249263" cy="4225339"/>
        </a:xfrm>
        <a:prstGeom prst="rect">
          <a:avLst/>
        </a:prstGeom>
      </xdr:spPr>
    </xdr:pic>
    <xdr:clientData/>
  </xdr:twoCellAnchor>
  <xdr:twoCellAnchor editAs="oneCell">
    <xdr:from>
      <xdr:col>24</xdr:col>
      <xdr:colOff>100913</xdr:colOff>
      <xdr:row>108</xdr:row>
      <xdr:rowOff>158151</xdr:rowOff>
    </xdr:from>
    <xdr:to>
      <xdr:col>31</xdr:col>
      <xdr:colOff>174667</xdr:colOff>
      <xdr:row>131</xdr:row>
      <xdr:rowOff>96091</xdr:rowOff>
    </xdr:to>
    <xdr:pic>
      <xdr:nvPicPr>
        <xdr:cNvPr id="52" name="Immagine 51">
          <a:extLst>
            <a:ext uri="{FF2B5EF4-FFF2-40B4-BE49-F238E27FC236}">
              <a16:creationId xmlns:a16="http://schemas.microsoft.com/office/drawing/2014/main" id="{F6042961-317B-A7B5-EC42-94352CD14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593290" y="20157057"/>
          <a:ext cx="4293078" cy="4225340"/>
        </a:xfrm>
        <a:prstGeom prst="rect">
          <a:avLst/>
        </a:prstGeom>
      </xdr:spPr>
    </xdr:pic>
    <xdr:clientData/>
  </xdr:twoCellAnchor>
  <xdr:twoCellAnchor editAs="oneCell">
    <xdr:from>
      <xdr:col>31</xdr:col>
      <xdr:colOff>179648</xdr:colOff>
      <xdr:row>108</xdr:row>
      <xdr:rowOff>158150</xdr:rowOff>
    </xdr:from>
    <xdr:to>
      <xdr:col>38</xdr:col>
      <xdr:colOff>281979</xdr:colOff>
      <xdr:row>131</xdr:row>
      <xdr:rowOff>96146</xdr:rowOff>
    </xdr:to>
    <xdr:pic>
      <xdr:nvPicPr>
        <xdr:cNvPr id="53" name="Immagine 52">
          <a:extLst>
            <a:ext uri="{FF2B5EF4-FFF2-40B4-BE49-F238E27FC236}">
              <a16:creationId xmlns:a16="http://schemas.microsoft.com/office/drawing/2014/main" id="{C74532F3-2588-C938-BB84-818B6A174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8898969" y="20157056"/>
          <a:ext cx="4319749" cy="422539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131</xdr:row>
      <xdr:rowOff>91524</xdr:rowOff>
    </xdr:from>
    <xdr:to>
      <xdr:col>17</xdr:col>
      <xdr:colOff>18510</xdr:colOff>
      <xdr:row>154</xdr:row>
      <xdr:rowOff>19994</xdr:rowOff>
    </xdr:to>
    <xdr:pic>
      <xdr:nvPicPr>
        <xdr:cNvPr id="54" name="Immagine 53">
          <a:extLst>
            <a:ext uri="{FF2B5EF4-FFF2-40B4-BE49-F238E27FC236}">
              <a16:creationId xmlns:a16="http://schemas.microsoft.com/office/drawing/2014/main" id="{BCAD33DF-8642-7776-71E8-A4E6846AA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38491" y="24389260"/>
          <a:ext cx="4245453" cy="4212061"/>
        </a:xfrm>
        <a:prstGeom prst="rect">
          <a:avLst/>
        </a:prstGeom>
      </xdr:spPr>
    </xdr:pic>
    <xdr:clientData/>
  </xdr:twoCellAnchor>
  <xdr:twoCellAnchor editAs="oneCell">
    <xdr:from>
      <xdr:col>17</xdr:col>
      <xdr:colOff>54832</xdr:colOff>
      <xdr:row>131</xdr:row>
      <xdr:rowOff>91524</xdr:rowOff>
    </xdr:from>
    <xdr:to>
      <xdr:col>24</xdr:col>
      <xdr:colOff>54293</xdr:colOff>
      <xdr:row>154</xdr:row>
      <xdr:rowOff>19994</xdr:rowOff>
    </xdr:to>
    <xdr:pic>
      <xdr:nvPicPr>
        <xdr:cNvPr id="55" name="Immagine 54">
          <a:extLst>
            <a:ext uri="{FF2B5EF4-FFF2-40B4-BE49-F238E27FC236}">
              <a16:creationId xmlns:a16="http://schemas.microsoft.com/office/drawing/2014/main" id="{C0860899-D1A5-62D4-94F5-D22606768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320266" y="24389260"/>
          <a:ext cx="4226404" cy="4212061"/>
        </a:xfrm>
        <a:prstGeom prst="rect">
          <a:avLst/>
        </a:prstGeom>
      </xdr:spPr>
    </xdr:pic>
    <xdr:clientData/>
  </xdr:twoCellAnchor>
  <xdr:twoCellAnchor editAs="oneCell">
    <xdr:from>
      <xdr:col>24</xdr:col>
      <xdr:colOff>79007</xdr:colOff>
      <xdr:row>131</xdr:row>
      <xdr:rowOff>91524</xdr:rowOff>
    </xdr:from>
    <xdr:to>
      <xdr:col>31</xdr:col>
      <xdr:colOff>168002</xdr:colOff>
      <xdr:row>154</xdr:row>
      <xdr:rowOff>19994</xdr:rowOff>
    </xdr:to>
    <xdr:pic>
      <xdr:nvPicPr>
        <xdr:cNvPr id="57" name="Immagine 56">
          <a:extLst>
            <a:ext uri="{FF2B5EF4-FFF2-40B4-BE49-F238E27FC236}">
              <a16:creationId xmlns:a16="http://schemas.microsoft.com/office/drawing/2014/main" id="{42E5CA8D-AD5C-BCAA-DF47-46EBD20F9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571384" y="24389260"/>
          <a:ext cx="4315939" cy="4212061"/>
        </a:xfrm>
        <a:prstGeom prst="rect">
          <a:avLst/>
        </a:prstGeom>
      </xdr:spPr>
    </xdr:pic>
    <xdr:clientData/>
  </xdr:twoCellAnchor>
  <xdr:twoCellAnchor editAs="oneCell">
    <xdr:from>
      <xdr:col>31</xdr:col>
      <xdr:colOff>186905</xdr:colOff>
      <xdr:row>131</xdr:row>
      <xdr:rowOff>91799</xdr:rowOff>
    </xdr:from>
    <xdr:to>
      <xdr:col>38</xdr:col>
      <xdr:colOff>213035</xdr:colOff>
      <xdr:row>153</xdr:row>
      <xdr:rowOff>136690</xdr:rowOff>
    </xdr:to>
    <xdr:pic>
      <xdr:nvPicPr>
        <xdr:cNvPr id="58" name="Immagine 57">
          <a:extLst>
            <a:ext uri="{FF2B5EF4-FFF2-40B4-BE49-F238E27FC236}">
              <a16:creationId xmlns:a16="http://schemas.microsoft.com/office/drawing/2014/main" id="{87C3B4C2-CEBA-6816-15AF-E86938761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06226" y="24389535"/>
          <a:ext cx="4245453" cy="4166341"/>
        </a:xfrm>
        <a:prstGeom prst="rect">
          <a:avLst/>
        </a:prstGeom>
      </xdr:spPr>
    </xdr:pic>
    <xdr:clientData/>
  </xdr:twoCellAnchor>
  <xdr:twoCellAnchor editAs="oneCell">
    <xdr:from>
      <xdr:col>17</xdr:col>
      <xdr:colOff>29385</xdr:colOff>
      <xdr:row>108</xdr:row>
      <xdr:rowOff>159374</xdr:rowOff>
    </xdr:from>
    <xdr:to>
      <xdr:col>24</xdr:col>
      <xdr:colOff>91711</xdr:colOff>
      <xdr:row>131</xdr:row>
      <xdr:rowOff>21172</xdr:rowOff>
    </xdr:to>
    <xdr:pic>
      <xdr:nvPicPr>
        <xdr:cNvPr id="59" name="Immagine 58">
          <a:extLst>
            <a:ext uri="{FF2B5EF4-FFF2-40B4-BE49-F238E27FC236}">
              <a16:creationId xmlns:a16="http://schemas.microsoft.com/office/drawing/2014/main" id="{93D5E26A-36EC-A3A3-8DCC-57190E361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294819" y="20158280"/>
          <a:ext cx="4283554" cy="4166343"/>
        </a:xfrm>
        <a:prstGeom prst="rect">
          <a:avLst/>
        </a:prstGeom>
      </xdr:spPr>
    </xdr:pic>
    <xdr:clientData/>
  </xdr:twoCellAnchor>
  <xdr:twoCellAnchor editAs="oneCell">
    <xdr:from>
      <xdr:col>38</xdr:col>
      <xdr:colOff>231171</xdr:colOff>
      <xdr:row>131</xdr:row>
      <xdr:rowOff>76153</xdr:rowOff>
    </xdr:from>
    <xdr:to>
      <xdr:col>45</xdr:col>
      <xdr:colOff>230631</xdr:colOff>
      <xdr:row>154</xdr:row>
      <xdr:rowOff>20770</xdr:rowOff>
    </xdr:to>
    <xdr:pic>
      <xdr:nvPicPr>
        <xdr:cNvPr id="60" name="Immagine 59">
          <a:extLst>
            <a:ext uri="{FF2B5EF4-FFF2-40B4-BE49-F238E27FC236}">
              <a16:creationId xmlns:a16="http://schemas.microsoft.com/office/drawing/2014/main" id="{2481A38D-A670-5DC6-50F4-A1355920D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3177435" y="24373889"/>
          <a:ext cx="4226404" cy="42358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105925</xdr:rowOff>
    </xdr:from>
    <xdr:to>
      <xdr:col>8</xdr:col>
      <xdr:colOff>511698</xdr:colOff>
      <xdr:row>135</xdr:row>
      <xdr:rowOff>214</xdr:rowOff>
    </xdr:to>
    <xdr:pic>
      <xdr:nvPicPr>
        <xdr:cNvPr id="87" name="Immagine 86">
          <a:extLst>
            <a:ext uri="{FF2B5EF4-FFF2-40B4-BE49-F238E27FC236}">
              <a16:creationId xmlns:a16="http://schemas.microsoft.com/office/drawing/2014/main" id="{9686A69B-B979-C5B8-D842-DC71A310F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71992717"/>
          <a:ext cx="5400000" cy="45669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28754</xdr:rowOff>
    </xdr:from>
    <xdr:to>
      <xdr:col>8</xdr:col>
      <xdr:colOff>533349</xdr:colOff>
      <xdr:row>180</xdr:row>
      <xdr:rowOff>17908</xdr:rowOff>
    </xdr:to>
    <xdr:pic>
      <xdr:nvPicPr>
        <xdr:cNvPr id="88" name="Immagine 87">
          <a:extLst>
            <a:ext uri="{FF2B5EF4-FFF2-40B4-BE49-F238E27FC236}">
              <a16:creationId xmlns:a16="http://schemas.microsoft.com/office/drawing/2014/main" id="{869E0334-0267-4DAF-8A69-8483D74E4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28999131"/>
          <a:ext cx="5364141" cy="4482510"/>
        </a:xfrm>
        <a:prstGeom prst="rect">
          <a:avLst/>
        </a:prstGeom>
      </xdr:spPr>
    </xdr:pic>
    <xdr:clientData/>
  </xdr:twoCellAnchor>
  <xdr:twoCellAnchor editAs="oneCell">
    <xdr:from>
      <xdr:col>10</xdr:col>
      <xdr:colOff>-1</xdr:colOff>
      <xdr:row>156</xdr:row>
      <xdr:rowOff>42116</xdr:rowOff>
    </xdr:from>
    <xdr:to>
      <xdr:col>20</xdr:col>
      <xdr:colOff>516484</xdr:colOff>
      <xdr:row>175</xdr:row>
      <xdr:rowOff>98528</xdr:rowOff>
    </xdr:to>
    <xdr:pic>
      <xdr:nvPicPr>
        <xdr:cNvPr id="89" name="Immagine 88">
          <a:extLst>
            <a:ext uri="{FF2B5EF4-FFF2-40B4-BE49-F238E27FC236}">
              <a16:creationId xmlns:a16="http://schemas.microsoft.com/office/drawing/2014/main" id="{8038DE93-5E2A-4AA5-94EF-F91D12260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038490" y="29012493"/>
          <a:ext cx="6564500" cy="3600000"/>
        </a:xfrm>
        <a:prstGeom prst="rect">
          <a:avLst/>
        </a:prstGeom>
      </xdr:spPr>
    </xdr:pic>
    <xdr:clientData/>
  </xdr:twoCellAnchor>
  <xdr:twoCellAnchor editAs="oneCell">
    <xdr:from>
      <xdr:col>31</xdr:col>
      <xdr:colOff>513570</xdr:colOff>
      <xdr:row>156</xdr:row>
      <xdr:rowOff>42116</xdr:rowOff>
    </xdr:from>
    <xdr:to>
      <xdr:col>42</xdr:col>
      <xdr:colOff>435731</xdr:colOff>
      <xdr:row>175</xdr:row>
      <xdr:rowOff>98528</xdr:rowOff>
    </xdr:to>
    <xdr:pic>
      <xdr:nvPicPr>
        <xdr:cNvPr id="90" name="Immagine 89">
          <a:extLst>
            <a:ext uri="{FF2B5EF4-FFF2-40B4-BE49-F238E27FC236}">
              <a16:creationId xmlns:a16="http://schemas.microsoft.com/office/drawing/2014/main" id="{1C177FAE-3E71-445C-9612-3487476B4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9232891" y="29012493"/>
          <a:ext cx="6564500" cy="36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-1</xdr:colOff>
      <xdr:row>175</xdr:row>
      <xdr:rowOff>101753</xdr:rowOff>
    </xdr:from>
    <xdr:to>
      <xdr:col>20</xdr:col>
      <xdr:colOff>516484</xdr:colOff>
      <xdr:row>194</xdr:row>
      <xdr:rowOff>150545</xdr:rowOff>
    </xdr:to>
    <xdr:pic>
      <xdr:nvPicPr>
        <xdr:cNvPr id="91" name="Immagine 90">
          <a:extLst>
            <a:ext uri="{FF2B5EF4-FFF2-40B4-BE49-F238E27FC236}">
              <a16:creationId xmlns:a16="http://schemas.microsoft.com/office/drawing/2014/main" id="{01CC302F-F243-4B1B-A690-011D0226B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038490" y="32623338"/>
          <a:ext cx="6564500" cy="3600000"/>
        </a:xfrm>
        <a:prstGeom prst="rect">
          <a:avLst/>
        </a:prstGeom>
      </xdr:spPr>
    </xdr:pic>
    <xdr:clientData/>
  </xdr:twoCellAnchor>
  <xdr:twoCellAnchor editAs="oneCell">
    <xdr:from>
      <xdr:col>20</xdr:col>
      <xdr:colOff>558711</xdr:colOff>
      <xdr:row>175</xdr:row>
      <xdr:rowOff>101753</xdr:rowOff>
    </xdr:from>
    <xdr:to>
      <xdr:col>31</xdr:col>
      <xdr:colOff>473251</xdr:colOff>
      <xdr:row>194</xdr:row>
      <xdr:rowOff>150545</xdr:rowOff>
    </xdr:to>
    <xdr:pic>
      <xdr:nvPicPr>
        <xdr:cNvPr id="92" name="Immagine 91">
          <a:extLst>
            <a:ext uri="{FF2B5EF4-FFF2-40B4-BE49-F238E27FC236}">
              <a16:creationId xmlns:a16="http://schemas.microsoft.com/office/drawing/2014/main" id="{F728471C-D12C-409A-91B1-91AB584E2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2635692" y="32623338"/>
          <a:ext cx="6564500" cy="3600000"/>
        </a:xfrm>
        <a:prstGeom prst="rect">
          <a:avLst/>
        </a:prstGeom>
      </xdr:spPr>
    </xdr:pic>
    <xdr:clientData/>
  </xdr:twoCellAnchor>
  <xdr:twoCellAnchor editAs="oneCell">
    <xdr:from>
      <xdr:col>31</xdr:col>
      <xdr:colOff>484705</xdr:colOff>
      <xdr:row>175</xdr:row>
      <xdr:rowOff>101753</xdr:rowOff>
    </xdr:from>
    <xdr:to>
      <xdr:col>42</xdr:col>
      <xdr:colOff>398826</xdr:colOff>
      <xdr:row>194</xdr:row>
      <xdr:rowOff>150545</xdr:rowOff>
    </xdr:to>
    <xdr:pic>
      <xdr:nvPicPr>
        <xdr:cNvPr id="93" name="Immagine 92">
          <a:extLst>
            <a:ext uri="{FF2B5EF4-FFF2-40B4-BE49-F238E27FC236}">
              <a16:creationId xmlns:a16="http://schemas.microsoft.com/office/drawing/2014/main" id="{64E78642-D9E6-45A4-A68F-CFFB10030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9204026" y="32623338"/>
          <a:ext cx="6571700" cy="3600000"/>
        </a:xfrm>
        <a:prstGeom prst="rect">
          <a:avLst/>
        </a:prstGeom>
      </xdr:spPr>
    </xdr:pic>
    <xdr:clientData/>
  </xdr:twoCellAnchor>
  <xdr:twoCellAnchor editAs="oneCell">
    <xdr:from>
      <xdr:col>42</xdr:col>
      <xdr:colOff>442961</xdr:colOff>
      <xdr:row>156</xdr:row>
      <xdr:rowOff>0</xdr:rowOff>
    </xdr:from>
    <xdr:to>
      <xdr:col>53</xdr:col>
      <xdr:colOff>365121</xdr:colOff>
      <xdr:row>175</xdr:row>
      <xdr:rowOff>54507</xdr:rowOff>
    </xdr:to>
    <xdr:pic>
      <xdr:nvPicPr>
        <xdr:cNvPr id="94" name="Immagine 93">
          <a:extLst>
            <a:ext uri="{FF2B5EF4-FFF2-40B4-BE49-F238E27FC236}">
              <a16:creationId xmlns:a16="http://schemas.microsoft.com/office/drawing/2014/main" id="{6A8BD9C2-B646-42DA-B49C-D11E31422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5804621" y="28970377"/>
          <a:ext cx="6564500" cy="3600000"/>
        </a:xfrm>
        <a:prstGeom prst="rect">
          <a:avLst/>
        </a:prstGeom>
      </xdr:spPr>
    </xdr:pic>
    <xdr:clientData/>
  </xdr:twoCellAnchor>
  <xdr:twoCellAnchor editAs="oneCell">
    <xdr:from>
      <xdr:col>42</xdr:col>
      <xdr:colOff>414096</xdr:colOff>
      <xdr:row>175</xdr:row>
      <xdr:rowOff>111597</xdr:rowOff>
    </xdr:from>
    <xdr:to>
      <xdr:col>53</xdr:col>
      <xdr:colOff>326731</xdr:colOff>
      <xdr:row>194</xdr:row>
      <xdr:rowOff>171819</xdr:rowOff>
    </xdr:to>
    <xdr:pic>
      <xdr:nvPicPr>
        <xdr:cNvPr id="95" name="Immagine 94">
          <a:extLst>
            <a:ext uri="{FF2B5EF4-FFF2-40B4-BE49-F238E27FC236}">
              <a16:creationId xmlns:a16="http://schemas.microsoft.com/office/drawing/2014/main" id="{315CAE5C-758B-4980-AA2A-1BADA725F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5775756" y="32633182"/>
          <a:ext cx="6564500" cy="3600000"/>
        </a:xfrm>
        <a:prstGeom prst="rect">
          <a:avLst/>
        </a:prstGeom>
      </xdr:spPr>
    </xdr:pic>
    <xdr:clientData/>
  </xdr:twoCellAnchor>
  <xdr:twoCellAnchor editAs="oneCell">
    <xdr:from>
      <xdr:col>20</xdr:col>
      <xdr:colOff>574667</xdr:colOff>
      <xdr:row>156</xdr:row>
      <xdr:rowOff>44145</xdr:rowOff>
    </xdr:from>
    <xdr:to>
      <xdr:col>31</xdr:col>
      <xdr:colOff>496827</xdr:colOff>
      <xdr:row>175</xdr:row>
      <xdr:rowOff>92937</xdr:rowOff>
    </xdr:to>
    <xdr:pic>
      <xdr:nvPicPr>
        <xdr:cNvPr id="96" name="Immagine 95">
          <a:extLst>
            <a:ext uri="{FF2B5EF4-FFF2-40B4-BE49-F238E27FC236}">
              <a16:creationId xmlns:a16="http://schemas.microsoft.com/office/drawing/2014/main" id="{443E0ABE-1B85-4EC6-B14D-803E44464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2651648" y="29014522"/>
          <a:ext cx="6564500" cy="3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8</xdr:col>
      <xdr:colOff>475710</xdr:colOff>
      <xdr:row>223</xdr:row>
      <xdr:rowOff>95213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A3ED5E9-5A62-4865-A224-2893FB0FC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51758491"/>
          <a:ext cx="5373537" cy="4597662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198</xdr:row>
      <xdr:rowOff>0</xdr:rowOff>
    </xdr:from>
    <xdr:to>
      <xdr:col>18</xdr:col>
      <xdr:colOff>476789</xdr:colOff>
      <xdr:row>220</xdr:row>
      <xdr:rowOff>133279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5B6149C-6AA7-42C0-8AEB-B79E0521B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110378" y="51758491"/>
          <a:ext cx="5355565" cy="4096577"/>
        </a:xfrm>
        <a:prstGeom prst="rect">
          <a:avLst/>
        </a:prstGeom>
      </xdr:spPr>
    </xdr:pic>
    <xdr:clientData/>
  </xdr:twoCellAnchor>
  <xdr:twoCellAnchor editAs="oneCell">
    <xdr:from>
      <xdr:col>18</xdr:col>
      <xdr:colOff>497494</xdr:colOff>
      <xdr:row>198</xdr:row>
      <xdr:rowOff>0</xdr:rowOff>
    </xdr:from>
    <xdr:to>
      <xdr:col>27</xdr:col>
      <xdr:colOff>345215</xdr:colOff>
      <xdr:row>220</xdr:row>
      <xdr:rowOff>137089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BFB430F-DC91-4518-BD2A-AB05B1B54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1496173" y="51758491"/>
          <a:ext cx="5347061" cy="4087052"/>
        </a:xfrm>
        <a:prstGeom prst="rect">
          <a:avLst/>
        </a:prstGeom>
      </xdr:spPr>
    </xdr:pic>
    <xdr:clientData/>
  </xdr:twoCellAnchor>
  <xdr:twoCellAnchor editAs="oneCell">
    <xdr:from>
      <xdr:col>27</xdr:col>
      <xdr:colOff>379311</xdr:colOff>
      <xdr:row>198</xdr:row>
      <xdr:rowOff>21782</xdr:rowOff>
    </xdr:from>
    <xdr:to>
      <xdr:col>36</xdr:col>
      <xdr:colOff>244546</xdr:colOff>
      <xdr:row>220</xdr:row>
      <xdr:rowOff>155061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115A08D-8201-4EEB-8FF1-70A8DD25C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6877330" y="51780273"/>
          <a:ext cx="5353144" cy="4087052"/>
        </a:xfrm>
        <a:prstGeom prst="rect">
          <a:avLst/>
        </a:prstGeom>
      </xdr:spPr>
    </xdr:pic>
    <xdr:clientData/>
  </xdr:twoCellAnchor>
  <xdr:twoCellAnchor editAs="oneCell">
    <xdr:from>
      <xdr:col>36</xdr:col>
      <xdr:colOff>246716</xdr:colOff>
      <xdr:row>198</xdr:row>
      <xdr:rowOff>21782</xdr:rowOff>
    </xdr:from>
    <xdr:to>
      <xdr:col>45</xdr:col>
      <xdr:colOff>96880</xdr:colOff>
      <xdr:row>220</xdr:row>
      <xdr:rowOff>155061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55425374-5562-487C-B4A3-C7CED8D0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244074" y="51780273"/>
          <a:ext cx="5345694" cy="4087052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221</xdr:row>
      <xdr:rowOff>18800</xdr:rowOff>
    </xdr:from>
    <xdr:to>
      <xdr:col>18</xdr:col>
      <xdr:colOff>476789</xdr:colOff>
      <xdr:row>243</xdr:row>
      <xdr:rowOff>168709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ED500410-02D1-4C6A-964D-396BA083E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110378" y="55910781"/>
          <a:ext cx="5361280" cy="4099871"/>
        </a:xfrm>
        <a:prstGeom prst="rect">
          <a:avLst/>
        </a:prstGeom>
      </xdr:spPr>
    </xdr:pic>
    <xdr:clientData/>
  </xdr:twoCellAnchor>
  <xdr:twoCellAnchor editAs="oneCell">
    <xdr:from>
      <xdr:col>18</xdr:col>
      <xdr:colOff>497494</xdr:colOff>
      <xdr:row>221</xdr:row>
      <xdr:rowOff>18800</xdr:rowOff>
    </xdr:from>
    <xdr:to>
      <xdr:col>27</xdr:col>
      <xdr:colOff>345215</xdr:colOff>
      <xdr:row>243</xdr:row>
      <xdr:rowOff>168709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7210A6DC-4CD4-490D-9DA5-C0DCCF395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1496173" y="55910781"/>
          <a:ext cx="5347061" cy="4099871"/>
        </a:xfrm>
        <a:prstGeom prst="rect">
          <a:avLst/>
        </a:prstGeom>
      </xdr:spPr>
    </xdr:pic>
    <xdr:clientData/>
  </xdr:twoCellAnchor>
  <xdr:twoCellAnchor editAs="oneCell">
    <xdr:from>
      <xdr:col>27</xdr:col>
      <xdr:colOff>379311</xdr:colOff>
      <xdr:row>221</xdr:row>
      <xdr:rowOff>61537</xdr:rowOff>
    </xdr:from>
    <xdr:to>
      <xdr:col>36</xdr:col>
      <xdr:colOff>244546</xdr:colOff>
      <xdr:row>244</xdr:row>
      <xdr:rowOff>22204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AF0D612C-BBD9-4E95-BEC3-D2637A87C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6877330" y="55953518"/>
          <a:ext cx="5368384" cy="4090346"/>
        </a:xfrm>
        <a:prstGeom prst="rect">
          <a:avLst/>
        </a:prstGeom>
      </xdr:spPr>
    </xdr:pic>
    <xdr:clientData/>
  </xdr:twoCellAnchor>
  <xdr:twoCellAnchor editAs="oneCell">
    <xdr:from>
      <xdr:col>36</xdr:col>
      <xdr:colOff>246716</xdr:colOff>
      <xdr:row>221</xdr:row>
      <xdr:rowOff>61537</xdr:rowOff>
    </xdr:from>
    <xdr:to>
      <xdr:col>45</xdr:col>
      <xdr:colOff>96880</xdr:colOff>
      <xdr:row>244</xdr:row>
      <xdr:rowOff>22204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4C405746-7CAB-4195-80C5-20C98AAED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2244074" y="55953518"/>
          <a:ext cx="5345694" cy="40903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8</xdr:col>
      <xdr:colOff>441214</xdr:colOff>
      <xdr:row>272</xdr:row>
      <xdr:rowOff>56646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2784BC3E-AC44-45B3-A865-192662741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60564623"/>
          <a:ext cx="5335231" cy="4564811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247</xdr:row>
      <xdr:rowOff>0</xdr:rowOff>
    </xdr:from>
    <xdr:to>
      <xdr:col>19</xdr:col>
      <xdr:colOff>589257</xdr:colOff>
      <xdr:row>268</xdr:row>
      <xdr:rowOff>57046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7DDEA258-C445-4708-9813-67E4B900F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110378" y="60564623"/>
          <a:ext cx="6092406" cy="3834913"/>
        </a:xfrm>
        <a:prstGeom prst="rect">
          <a:avLst/>
        </a:prstGeom>
      </xdr:spPr>
    </xdr:pic>
    <xdr:clientData/>
  </xdr:twoCellAnchor>
  <xdr:twoCellAnchor editAs="oneCell">
    <xdr:from>
      <xdr:col>20</xdr:col>
      <xdr:colOff>35530</xdr:colOff>
      <xdr:row>247</xdr:row>
      <xdr:rowOff>0</xdr:rowOff>
    </xdr:from>
    <xdr:to>
      <xdr:col>30</xdr:col>
      <xdr:colOff>40757</xdr:colOff>
      <xdr:row>268</xdr:row>
      <xdr:rowOff>60856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6779EC87-34CB-4C61-939F-DE102A1E5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2256285" y="60564623"/>
          <a:ext cx="6115604" cy="3831103"/>
        </a:xfrm>
        <a:prstGeom prst="rect">
          <a:avLst/>
        </a:prstGeom>
      </xdr:spPr>
    </xdr:pic>
    <xdr:clientData/>
  </xdr:twoCellAnchor>
  <xdr:twoCellAnchor editAs="oneCell">
    <xdr:from>
      <xdr:col>30</xdr:col>
      <xdr:colOff>69160</xdr:colOff>
      <xdr:row>247</xdr:row>
      <xdr:rowOff>0</xdr:rowOff>
    </xdr:from>
    <xdr:to>
      <xdr:col>39</xdr:col>
      <xdr:colOff>593646</xdr:colOff>
      <xdr:row>268</xdr:row>
      <xdr:rowOff>57046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91FB4BC1-27C2-4ED9-962C-B50A35FD8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8400292" y="60564623"/>
          <a:ext cx="6035256" cy="3834913"/>
        </a:xfrm>
        <a:prstGeom prst="rect">
          <a:avLst/>
        </a:prstGeom>
      </xdr:spPr>
    </xdr:pic>
    <xdr:clientData/>
  </xdr:twoCellAnchor>
  <xdr:twoCellAnchor editAs="oneCell">
    <xdr:from>
      <xdr:col>40</xdr:col>
      <xdr:colOff>41411</xdr:colOff>
      <xdr:row>247</xdr:row>
      <xdr:rowOff>0</xdr:rowOff>
    </xdr:from>
    <xdr:to>
      <xdr:col>50</xdr:col>
      <xdr:colOff>22763</xdr:colOff>
      <xdr:row>268</xdr:row>
      <xdr:rowOff>60856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A9CA1C5D-BCDA-41D3-B0AD-9FE553940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4482920" y="60564623"/>
          <a:ext cx="6087920" cy="3831103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268</xdr:row>
      <xdr:rowOff>114627</xdr:rowOff>
    </xdr:from>
    <xdr:to>
      <xdr:col>19</xdr:col>
      <xdr:colOff>593067</xdr:colOff>
      <xdr:row>290</xdr:row>
      <xdr:rowOff>15490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93790B3C-2210-4B46-9BCE-4885E4F4C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110378" y="64453306"/>
          <a:ext cx="6088596" cy="3847018"/>
        </a:xfrm>
        <a:prstGeom prst="rect">
          <a:avLst/>
        </a:prstGeom>
      </xdr:spPr>
    </xdr:pic>
    <xdr:clientData/>
  </xdr:twoCellAnchor>
  <xdr:twoCellAnchor editAs="oneCell">
    <xdr:from>
      <xdr:col>20</xdr:col>
      <xdr:colOff>21531</xdr:colOff>
      <xdr:row>268</xdr:row>
      <xdr:rowOff>145107</xdr:rowOff>
    </xdr:from>
    <xdr:to>
      <xdr:col>30</xdr:col>
      <xdr:colOff>2884</xdr:colOff>
      <xdr:row>290</xdr:row>
      <xdr:rowOff>17395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id="{6F308C36-EBE0-40A3-A7EF-5B3183FCF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2242286" y="64483786"/>
          <a:ext cx="6091730" cy="3822253"/>
        </a:xfrm>
        <a:prstGeom prst="rect">
          <a:avLst/>
        </a:prstGeom>
      </xdr:spPr>
    </xdr:pic>
    <xdr:clientData/>
  </xdr:twoCellAnchor>
  <xdr:twoCellAnchor editAs="oneCell">
    <xdr:from>
      <xdr:col>30</xdr:col>
      <xdr:colOff>55825</xdr:colOff>
      <xdr:row>268</xdr:row>
      <xdr:rowOff>114627</xdr:rowOff>
    </xdr:from>
    <xdr:to>
      <xdr:col>39</xdr:col>
      <xdr:colOff>589836</xdr:colOff>
      <xdr:row>290</xdr:row>
      <xdr:rowOff>17395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id="{06FE0037-90EC-48F0-B1D0-6FEF03463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8386957" y="64453306"/>
          <a:ext cx="6037161" cy="3866068"/>
        </a:xfrm>
        <a:prstGeom prst="rect">
          <a:avLst/>
        </a:prstGeom>
      </xdr:spPr>
    </xdr:pic>
    <xdr:clientData/>
  </xdr:twoCellAnchor>
  <xdr:twoCellAnchor editAs="oneCell">
    <xdr:from>
      <xdr:col>40</xdr:col>
      <xdr:colOff>41411</xdr:colOff>
      <xdr:row>268</xdr:row>
      <xdr:rowOff>145107</xdr:rowOff>
    </xdr:from>
    <xdr:to>
      <xdr:col>50</xdr:col>
      <xdr:colOff>18953</xdr:colOff>
      <xdr:row>290</xdr:row>
      <xdr:rowOff>17395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C1F95326-8102-42AF-A4E8-58C022EF9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4482920" y="64483786"/>
          <a:ext cx="6091730" cy="3822253"/>
        </a:xfrm>
        <a:prstGeom prst="rect">
          <a:avLst/>
        </a:prstGeom>
      </xdr:spPr>
    </xdr:pic>
    <xdr:clientData/>
  </xdr:twoCellAnchor>
  <xdr:twoCellAnchor editAs="oneCell">
    <xdr:from>
      <xdr:col>9</xdr:col>
      <xdr:colOff>589259</xdr:colOff>
      <xdr:row>290</xdr:row>
      <xdr:rowOff>76201</xdr:rowOff>
    </xdr:from>
    <xdr:to>
      <xdr:col>19</xdr:col>
      <xdr:colOff>514138</xdr:colOff>
      <xdr:row>311</xdr:row>
      <xdr:rowOff>130790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876EC814-7479-43B2-86E5-5A0B60B85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088599" y="68368654"/>
          <a:ext cx="6044781" cy="383245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</xdr:row>
      <xdr:rowOff>213358</xdr:rowOff>
    </xdr:from>
    <xdr:to>
      <xdr:col>13</xdr:col>
      <xdr:colOff>161926</xdr:colOff>
      <xdr:row>25</xdr:row>
      <xdr:rowOff>9525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D55C6C4E-8B37-45FD-BB0D-2863299FA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0.18285</cdr:x>
      <cdr:y>0.80568</cdr:y>
    </cdr:from>
    <cdr:to>
      <cdr:x>0.21825</cdr:x>
      <cdr:y>0.87188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24798" y="4589309"/>
          <a:ext cx="295235" cy="377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En</a:t>
          </a:r>
        </a:p>
      </cdr:txBody>
    </cdr:sp>
  </cdr:relSizeAnchor>
  <cdr:relSizeAnchor xmlns:cdr="http://schemas.openxmlformats.org/drawingml/2006/chartDrawing">
    <cdr:from>
      <cdr:x>0.44444</cdr:x>
      <cdr:y>0.07564</cdr:y>
    </cdr:from>
    <cdr:to>
      <cdr:x>0.50447</cdr:x>
      <cdr:y>0.16182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39886" y="359000"/>
          <a:ext cx="464582" cy="409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27432" rIns="18288" bIns="27432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Wo</a:t>
          </a:r>
        </a:p>
      </cdr:txBody>
    </cdr:sp>
  </cdr:relSizeAnchor>
  <cdr:relSizeAnchor xmlns:cdr="http://schemas.openxmlformats.org/drawingml/2006/chartDrawing">
    <cdr:from>
      <cdr:x>0.74067</cdr:x>
      <cdr:y>0.80002</cdr:y>
    </cdr:from>
    <cdr:to>
      <cdr:x>0.77126</cdr:x>
      <cdr:y>0.86471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76577" y="4557046"/>
          <a:ext cx="255071" cy="3684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none" lIns="18288" tIns="27432" rIns="18288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it-IT" sz="2000" b="0" i="0" u="none" strike="noStrike" baseline="0">
              <a:solidFill>
                <a:srgbClr val="000000"/>
              </a:solidFill>
              <a:latin typeface="Calibri"/>
            </a:rPr>
            <a:t>Fs</a:t>
          </a:r>
        </a:p>
      </cdr:txBody>
    </cdr:sp>
  </cdr:relSizeAnchor>
  <cdr:relSizeAnchor xmlns:cdr="http://schemas.openxmlformats.org/drawingml/2006/chartDrawing">
    <cdr:from>
      <cdr:x>0.23497</cdr:x>
      <cdr:y>0.50083</cdr:y>
    </cdr:from>
    <cdr:to>
      <cdr:x>0.72014</cdr:x>
      <cdr:y>0.85079</cdr:y>
    </cdr:to>
    <cdr:grpSp>
      <cdr:nvGrpSpPr>
        <cdr:cNvPr id="14" name="Gruppo 13">
          <a:extLst xmlns:a="http://schemas.openxmlformats.org/drawingml/2006/main">
            <a:ext uri="{FF2B5EF4-FFF2-40B4-BE49-F238E27FC236}">
              <a16:creationId xmlns:a16="http://schemas.microsoft.com/office/drawing/2014/main" id="{FC4EA3E8-6D26-4D9A-9059-3F52558E845B}"/>
            </a:ext>
          </a:extLst>
        </cdr:cNvPr>
        <cdr:cNvGrpSpPr/>
      </cdr:nvGrpSpPr>
      <cdr:grpSpPr>
        <a:xfrm xmlns:a="http://schemas.openxmlformats.org/drawingml/2006/main">
          <a:off x="1768538" y="2572204"/>
          <a:ext cx="3651707" cy="1797353"/>
          <a:chOff x="0" y="-27246"/>
          <a:chExt cx="4500031" cy="2269410"/>
        </a:xfrm>
      </cdr:grpSpPr>
      <cdr:sp macro="" textlink="">
        <cdr:nvSpPr>
          <cdr:cNvPr id="15" name="Line 4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1083285" y="0"/>
            <a:ext cx="2350761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16" name="Line 6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963852" y="219727"/>
            <a:ext cx="2612130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17" name="Line 7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V="1">
            <a:off x="379960" y="1342719"/>
            <a:ext cx="3760498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19" name="Line 8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0" y="2000913"/>
            <a:ext cx="4500031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20" name="Text Box 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968615" y="1605961"/>
            <a:ext cx="553090" cy="1813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Pigeonite</a:t>
            </a:r>
          </a:p>
        </cdr:txBody>
      </cdr:sp>
      <cdr:sp macro="" textlink="">
        <cdr:nvSpPr>
          <cdr:cNvPr id="21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027011" y="804407"/>
            <a:ext cx="382018" cy="181399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Augite</a:t>
            </a:r>
          </a:p>
        </cdr:txBody>
      </cdr:sp>
      <cdr:sp macro="" textlink="">
        <cdr:nvSpPr>
          <cdr:cNvPr id="30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428365" y="-27246"/>
            <a:ext cx="517332" cy="171295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Diopside</a:t>
            </a:r>
          </a:p>
        </cdr:txBody>
      </cdr:sp>
      <cdr:sp macro="" textlink="">
        <cdr:nvSpPr>
          <cdr:cNvPr id="31" name="Text Box 1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402108" y="-18271"/>
            <a:ext cx="788346" cy="1713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Hedenbergite</a:t>
            </a:r>
          </a:p>
        </cdr:txBody>
      </cdr:sp>
      <cdr:sp macro="" textlink="">
        <cdr:nvSpPr>
          <cdr:cNvPr id="32" name="Line 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H="1" flipV="1">
            <a:off x="2250626" y="5825"/>
            <a:ext cx="0" cy="21797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33" name="Line 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H="1" flipV="1">
            <a:off x="2250626" y="2010244"/>
            <a:ext cx="0" cy="23192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0000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it-IT"/>
          </a:p>
        </cdr:txBody>
      </cdr:sp>
      <cdr:sp macro="" textlink="">
        <cdr:nvSpPr>
          <cdr:cNvPr id="34" name="Text Box 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617840" y="1975766"/>
            <a:ext cx="517461" cy="16909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Enstatite</a:t>
            </a:r>
          </a:p>
        </cdr:txBody>
      </cdr:sp>
      <cdr:sp macro="" textlink="">
        <cdr:nvSpPr>
          <cdr:cNvPr id="35" name="Text Box 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129203" y="1996139"/>
            <a:ext cx="581323" cy="16909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pPr algn="l" rtl="1">
              <a:defRPr sz="1000"/>
            </a:pPr>
            <a:r>
              <a:rPr lang="it-IT" sz="1000" b="0" i="0" strike="noStrike">
                <a:solidFill>
                  <a:srgbClr val="000000"/>
                </a:solidFill>
                <a:latin typeface="Geneva"/>
              </a:rPr>
              <a:t>Ferrosilite</a:t>
            </a:r>
          </a:p>
        </cdr:txBody>
      </cdr:sp>
    </cdr:grp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2</xdr:row>
      <xdr:rowOff>57150</xdr:rowOff>
    </xdr:from>
    <xdr:to>
      <xdr:col>13</xdr:col>
      <xdr:colOff>473940</xdr:colOff>
      <xdr:row>17</xdr:row>
      <xdr:rowOff>172009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FEDC79A0-EAC4-45BB-B5BE-81EFFBCA2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0" y="238125"/>
          <a:ext cx="3240000" cy="28161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</xdr:row>
      <xdr:rowOff>57150</xdr:rowOff>
    </xdr:from>
    <xdr:to>
      <xdr:col>6</xdr:col>
      <xdr:colOff>473940</xdr:colOff>
      <xdr:row>17</xdr:row>
      <xdr:rowOff>172009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8677B9F4-C132-4682-881B-93DC77B49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5600" y="238125"/>
          <a:ext cx="3240000" cy="2816149"/>
        </a:xfrm>
        <a:prstGeom prst="rect">
          <a:avLst/>
        </a:prstGeom>
      </xdr:spPr>
    </xdr:pic>
    <xdr:clientData/>
  </xdr:twoCellAnchor>
  <xdr:twoCellAnchor editAs="oneCell">
    <xdr:from>
      <xdr:col>1</xdr:col>
      <xdr:colOff>266699</xdr:colOff>
      <xdr:row>19</xdr:row>
      <xdr:rowOff>81915</xdr:rowOff>
    </xdr:from>
    <xdr:to>
      <xdr:col>6</xdr:col>
      <xdr:colOff>514349</xdr:colOff>
      <xdr:row>35</xdr:row>
      <xdr:rowOff>21223</xdr:rowOff>
    </xdr:to>
    <xdr:pic>
      <xdr:nvPicPr>
        <xdr:cNvPr id="4" name="Immagine 2">
          <a:extLst>
            <a:ext uri="{FF2B5EF4-FFF2-40B4-BE49-F238E27FC236}">
              <a16:creationId xmlns:a16="http://schemas.microsoft.com/office/drawing/2014/main" id="{41B311EA-3999-43FE-AAAD-451F3579B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4674" y="3339465"/>
          <a:ext cx="3295650" cy="2834908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19</xdr:row>
      <xdr:rowOff>66675</xdr:rowOff>
    </xdr:from>
    <xdr:to>
      <xdr:col>13</xdr:col>
      <xdr:colOff>534900</xdr:colOff>
      <xdr:row>35</xdr:row>
      <xdr:rowOff>17144</xdr:rowOff>
    </xdr:to>
    <xdr:pic>
      <xdr:nvPicPr>
        <xdr:cNvPr id="5" name="Immagine 5">
          <a:extLst>
            <a:ext uri="{FF2B5EF4-FFF2-40B4-BE49-F238E27FC236}">
              <a16:creationId xmlns:a16="http://schemas.microsoft.com/office/drawing/2014/main" id="{19703531-6616-4204-80A4-6546723A2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58075" y="3324225"/>
          <a:ext cx="3240000" cy="2846069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36</xdr:row>
      <xdr:rowOff>76201</xdr:rowOff>
    </xdr:from>
    <xdr:to>
      <xdr:col>6</xdr:col>
      <xdr:colOff>475845</xdr:colOff>
      <xdr:row>51</xdr:row>
      <xdr:rowOff>2118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498D53-CC26-48C7-8D8A-B03D4CCF3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0" y="6410326"/>
          <a:ext cx="3240000" cy="2640542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36</xdr:row>
      <xdr:rowOff>66676</xdr:rowOff>
    </xdr:from>
    <xdr:to>
      <xdr:col>13</xdr:col>
      <xdr:colOff>534900</xdr:colOff>
      <xdr:row>51</xdr:row>
      <xdr:rowOff>35740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73C85D-591E-447C-8146-ECF6A0A2C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458075" y="6400801"/>
          <a:ext cx="3240000" cy="26836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fran\Desktop\Dati%20dottorato\Uganda\Mineral%20Chemistry\EMP%20data%20Uganda%2012.11.21.xlsx" TargetMode="External"/><Relationship Id="rId1" Type="http://schemas.openxmlformats.org/officeDocument/2006/relationships/externalLinkPath" Target="file:///C:\Users\ifran\Desktop\Dati%20dottorato\Uganda\Mineral%20Chemistry\EMP%20data%20Uganda%2012.11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l"/>
      <sheetName val="Cpx"/>
      <sheetName val="Feld"/>
      <sheetName val="Op"/>
      <sheetName val="Pv"/>
      <sheetName val="Ap"/>
      <sheetName val="Phl"/>
      <sheetName val="Mel"/>
      <sheetName val="Ne"/>
      <sheetName val="Lc"/>
      <sheetName val="Ks"/>
      <sheetName val="Carb"/>
      <sheetName val="Lar-Fo-Fa"/>
      <sheetName val="Wo-En-Fs"/>
      <sheetName val="Or-Ab-An"/>
      <sheetName val="Fe-Ti- Sp diagrams"/>
      <sheetName val="Mel diagram"/>
      <sheetName val="Mica diagram"/>
      <sheetName val="Petrogeny Syst. for Foids"/>
      <sheetName val="Synoptic Table"/>
      <sheetName val="Cred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31">
          <cell r="F331">
            <v>37.5</v>
          </cell>
          <cell r="H331">
            <v>100</v>
          </cell>
        </row>
        <row r="332">
          <cell r="F332">
            <v>0</v>
          </cell>
          <cell r="H332">
            <v>0</v>
          </cell>
        </row>
        <row r="333">
          <cell r="F333">
            <v>75</v>
          </cell>
          <cell r="H333">
            <v>0</v>
          </cell>
        </row>
        <row r="334">
          <cell r="F334">
            <v>37.5</v>
          </cell>
          <cell r="H334">
            <v>100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3B93E-C0AE-4C42-8BF4-ECA303CC2221}">
  <sheetPr codeName="Sheet2"/>
  <dimension ref="A1:AM206"/>
  <sheetViews>
    <sheetView tabSelected="1" zoomScaleNormal="100" workbookViewId="0"/>
  </sheetViews>
  <sheetFormatPr defaultRowHeight="14.4"/>
  <cols>
    <col min="1" max="1" width="19.77734375" customWidth="1"/>
    <col min="2" max="2" width="11.77734375" bestFit="1" customWidth="1"/>
    <col min="3" max="3" width="22.44140625" bestFit="1" customWidth="1"/>
    <col min="4" max="4" width="10" customWidth="1"/>
    <col min="5" max="6" width="7.6640625" style="1" bestFit="1" customWidth="1"/>
    <col min="7" max="7" width="6.77734375" style="1" bestFit="1" customWidth="1"/>
    <col min="8" max="8" width="7.6640625" style="1" bestFit="1" customWidth="1"/>
    <col min="9" max="9" width="6.6640625" style="1" bestFit="1" customWidth="1"/>
    <col min="10" max="10" width="8.44140625" style="1" bestFit="1" customWidth="1"/>
    <col min="11" max="11" width="6.88671875" style="1" bestFit="1" customWidth="1"/>
    <col min="12" max="12" width="7.44140625" style="1" bestFit="1" customWidth="1"/>
    <col min="13" max="13" width="5.88671875" style="1" bestFit="1" customWidth="1"/>
    <col min="14" max="14" width="6.33203125" style="1" bestFit="1" customWidth="1"/>
    <col min="15" max="15" width="6.77734375" style="1" bestFit="1" customWidth="1"/>
    <col min="16" max="16" width="6.5546875" style="1" customWidth="1"/>
    <col min="17" max="17" width="7.44140625" style="1" customWidth="1"/>
    <col min="18" max="18" width="7.21875" style="1" customWidth="1"/>
    <col min="19" max="22" width="6.21875" style="1" customWidth="1"/>
    <col min="23" max="30" width="6.21875" customWidth="1"/>
    <col min="31" max="35" width="7.109375" bestFit="1" customWidth="1"/>
    <col min="36" max="36" width="9" bestFit="1" customWidth="1"/>
    <col min="37" max="37" width="5.77734375" bestFit="1" customWidth="1"/>
    <col min="38" max="39" width="6.5546875" bestFit="1" customWidth="1"/>
  </cols>
  <sheetData>
    <row r="1" spans="1:31" s="72" customFormat="1" ht="22.2" customHeight="1">
      <c r="A1" s="88" t="s">
        <v>380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31" s="76" customFormat="1" ht="17.399999999999999" thickBot="1">
      <c r="B2" s="76" t="s">
        <v>3</v>
      </c>
      <c r="C2" s="76" t="s">
        <v>1</v>
      </c>
      <c r="D2" s="76" t="s">
        <v>2</v>
      </c>
      <c r="E2" s="79" t="s">
        <v>29</v>
      </c>
      <c r="F2" s="79" t="s">
        <v>30</v>
      </c>
      <c r="G2" s="79" t="s">
        <v>31</v>
      </c>
      <c r="H2" s="76" t="s">
        <v>32</v>
      </c>
      <c r="I2" s="79" t="s">
        <v>33</v>
      </c>
      <c r="J2" s="79" t="s">
        <v>34</v>
      </c>
      <c r="K2" s="79" t="s">
        <v>36</v>
      </c>
      <c r="L2" s="79" t="s">
        <v>37</v>
      </c>
      <c r="M2" s="76" t="s">
        <v>39</v>
      </c>
      <c r="N2" s="76" t="s">
        <v>0</v>
      </c>
      <c r="P2" s="80" t="s">
        <v>141</v>
      </c>
      <c r="Q2" s="80" t="s">
        <v>234</v>
      </c>
      <c r="R2" s="80" t="s">
        <v>235</v>
      </c>
      <c r="S2" s="80" t="s">
        <v>236</v>
      </c>
      <c r="T2" s="80" t="s">
        <v>142</v>
      </c>
      <c r="U2" s="80" t="s">
        <v>158</v>
      </c>
      <c r="V2" s="80" t="s">
        <v>237</v>
      </c>
      <c r="W2" s="80" t="s">
        <v>238</v>
      </c>
      <c r="X2" s="80" t="s">
        <v>149</v>
      </c>
      <c r="Y2" s="80" t="s">
        <v>150</v>
      </c>
      <c r="Z2" s="80" t="s">
        <v>152</v>
      </c>
      <c r="AA2" s="80" t="s">
        <v>239</v>
      </c>
      <c r="AB2" s="80" t="s">
        <v>240</v>
      </c>
      <c r="AC2" s="80" t="s">
        <v>241</v>
      </c>
      <c r="AE2" s="81" t="s">
        <v>163</v>
      </c>
    </row>
    <row r="3" spans="1:31" s="5" customFormat="1" ht="15" thickBot="1">
      <c r="A3" s="5" t="s">
        <v>6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31">
      <c r="A4" t="s">
        <v>282</v>
      </c>
      <c r="B4" t="s">
        <v>72</v>
      </c>
      <c r="C4" t="s">
        <v>47</v>
      </c>
      <c r="D4" s="74" t="s">
        <v>4</v>
      </c>
      <c r="E4" s="1">
        <v>39.840000000000003</v>
      </c>
      <c r="F4" s="1">
        <v>2.75</v>
      </c>
      <c r="G4" s="1">
        <v>14.84</v>
      </c>
      <c r="H4" s="1">
        <v>6.86</v>
      </c>
      <c r="I4" s="1">
        <v>0</v>
      </c>
      <c r="J4" s="1">
        <v>21.96</v>
      </c>
      <c r="K4" s="1">
        <v>10.82</v>
      </c>
      <c r="L4" s="1">
        <v>0</v>
      </c>
      <c r="M4" s="1">
        <v>0.91</v>
      </c>
      <c r="N4" s="1">
        <f t="shared" ref="N4:N24" si="0">SUM(E4:M4)</f>
        <v>97.97999999999999</v>
      </c>
      <c r="O4"/>
      <c r="P4" s="9">
        <v>2.8425187700298968</v>
      </c>
      <c r="Q4" s="9">
        <v>1.1124431716216792</v>
      </c>
      <c r="R4" s="9">
        <v>0.13544013707581271</v>
      </c>
      <c r="S4" s="9">
        <f>SUM(Q4:R4)</f>
        <v>1.2478833086974919</v>
      </c>
      <c r="T4" s="9">
        <v>0.14202999963838464</v>
      </c>
      <c r="U4" s="9">
        <v>0.16591084691335095</v>
      </c>
      <c r="V4" s="9">
        <v>4.5038058348424004E-2</v>
      </c>
      <c r="W4" s="9">
        <v>0.19837218394259792</v>
      </c>
      <c r="X4" s="9">
        <v>0</v>
      </c>
      <c r="Y4" s="9">
        <v>2.3506977840059964</v>
      </c>
      <c r="Z4" s="9">
        <v>0</v>
      </c>
      <c r="AA4" s="9">
        <v>0.97244449903541252</v>
      </c>
      <c r="AB4" s="9">
        <v>2.5442470165347633E-2</v>
      </c>
      <c r="AC4" s="9">
        <v>1.6286779243553291</v>
      </c>
      <c r="AE4" s="1">
        <f>Y4/(Y4+X4+U4)</f>
        <v>0.9340736398679752</v>
      </c>
    </row>
    <row r="5" spans="1:31">
      <c r="A5" t="s">
        <v>262</v>
      </c>
      <c r="B5" t="s">
        <v>72</v>
      </c>
      <c r="C5" t="s">
        <v>47</v>
      </c>
      <c r="D5" s="74" t="s">
        <v>4</v>
      </c>
      <c r="E5" s="1">
        <v>38.68</v>
      </c>
      <c r="F5" s="1">
        <v>2.31</v>
      </c>
      <c r="G5" s="1">
        <v>14.39</v>
      </c>
      <c r="H5" s="1">
        <v>7.05</v>
      </c>
      <c r="I5" s="1">
        <v>0</v>
      </c>
      <c r="J5" s="1">
        <v>21.41</v>
      </c>
      <c r="K5" s="1">
        <v>10.63</v>
      </c>
      <c r="L5" s="1">
        <v>0</v>
      </c>
      <c r="M5" s="1">
        <v>0.62</v>
      </c>
      <c r="N5" s="1">
        <f t="shared" si="0"/>
        <v>95.09</v>
      </c>
      <c r="P5" s="9">
        <v>3.0586348052552434</v>
      </c>
      <c r="Q5" s="9">
        <v>0.79884766529683804</v>
      </c>
      <c r="R5" s="9">
        <v>0</v>
      </c>
      <c r="S5" s="9">
        <f t="shared" ref="S5:S24" si="1">SUM(Q5:R5)</f>
        <v>0.79884766529683804</v>
      </c>
      <c r="T5" s="9">
        <v>0.79774766783818118</v>
      </c>
      <c r="U5" s="9">
        <v>0.2340861079895033</v>
      </c>
      <c r="V5" s="9">
        <v>0.14251752944791851</v>
      </c>
      <c r="W5" s="9">
        <v>8.9611394121765497E-2</v>
      </c>
      <c r="X5" s="9">
        <v>0</v>
      </c>
      <c r="Y5" s="9">
        <v>2.5141435026706627</v>
      </c>
      <c r="Z5" s="9">
        <v>0</v>
      </c>
      <c r="AA5" s="9">
        <v>1.0531006855826182</v>
      </c>
      <c r="AB5" s="9">
        <v>1.9211740883281623E-2</v>
      </c>
      <c r="AC5" s="9">
        <v>0.36232117620064275</v>
      </c>
      <c r="AE5" s="1">
        <f>Y5/(Y5+X5+U5)</f>
        <v>0.91482294380298446</v>
      </c>
    </row>
    <row r="6" spans="1:31">
      <c r="A6" t="s">
        <v>263</v>
      </c>
      <c r="B6" t="s">
        <v>72</v>
      </c>
      <c r="C6" t="s">
        <v>47</v>
      </c>
      <c r="D6" s="74" t="s">
        <v>4</v>
      </c>
      <c r="E6" s="1">
        <v>38.33</v>
      </c>
      <c r="F6" s="1">
        <v>2.5299999999999998</v>
      </c>
      <c r="G6" s="1">
        <v>14.17</v>
      </c>
      <c r="H6" s="1">
        <v>6.36</v>
      </c>
      <c r="I6" s="1">
        <v>0</v>
      </c>
      <c r="J6" s="1">
        <v>21.37</v>
      </c>
      <c r="K6" s="1">
        <v>10.78</v>
      </c>
      <c r="L6" s="1">
        <v>0</v>
      </c>
      <c r="M6" s="1">
        <v>0.7</v>
      </c>
      <c r="N6" s="1">
        <f t="shared" si="0"/>
        <v>94.240000000000009</v>
      </c>
      <c r="P6" s="9">
        <v>3.0507901586560759</v>
      </c>
      <c r="Q6" s="9">
        <v>0.81471703171183829</v>
      </c>
      <c r="R6" s="9">
        <v>0</v>
      </c>
      <c r="S6" s="9">
        <f t="shared" si="1"/>
        <v>0.81471703171183829</v>
      </c>
      <c r="T6" s="9">
        <v>0.78818943286742493</v>
      </c>
      <c r="U6" s="9">
        <v>0.22266549264175373</v>
      </c>
      <c r="V6" s="9">
        <v>0.13449280963208576</v>
      </c>
      <c r="W6" s="9">
        <v>6.6179086986227209E-2</v>
      </c>
      <c r="X6" s="9">
        <v>0</v>
      </c>
      <c r="Y6" s="9">
        <v>2.5254932184331391</v>
      </c>
      <c r="Z6" s="9">
        <v>0</v>
      </c>
      <c r="AA6" s="9">
        <v>1.071299364709003</v>
      </c>
      <c r="AB6" s="9">
        <v>2.1832598475904231E-2</v>
      </c>
      <c r="AC6" s="9">
        <v>0.3894472748280593</v>
      </c>
      <c r="AE6" s="1">
        <f t="shared" ref="AE6:AE24" si="2">Y6/(Y6+X6+U6)</f>
        <v>0.91897647987198594</v>
      </c>
    </row>
    <row r="7" spans="1:31">
      <c r="A7" t="s">
        <v>271</v>
      </c>
      <c r="B7" t="s">
        <v>72</v>
      </c>
      <c r="C7" t="s">
        <v>47</v>
      </c>
      <c r="D7" s="74" t="s">
        <v>346</v>
      </c>
      <c r="E7" s="1">
        <v>41</v>
      </c>
      <c r="F7" s="1">
        <v>0.45</v>
      </c>
      <c r="G7" s="1">
        <v>13.82</v>
      </c>
      <c r="H7" s="1">
        <v>1.5</v>
      </c>
      <c r="I7" s="1">
        <v>0</v>
      </c>
      <c r="J7" s="1">
        <v>26.74</v>
      </c>
      <c r="K7" s="1">
        <v>10.99</v>
      </c>
      <c r="L7" s="1">
        <v>0</v>
      </c>
      <c r="M7" s="1">
        <v>0.88</v>
      </c>
      <c r="N7" s="1">
        <f t="shared" si="0"/>
        <v>95.38</v>
      </c>
      <c r="O7"/>
      <c r="P7" s="9">
        <v>2.889366530296829</v>
      </c>
      <c r="Q7" s="9">
        <v>1.021312940862825</v>
      </c>
      <c r="R7" s="9">
        <v>0.12653110945332879</v>
      </c>
      <c r="S7" s="9">
        <f t="shared" si="1"/>
        <v>1.1478440503161538</v>
      </c>
      <c r="T7" s="9">
        <v>1.8610805030732654E-2</v>
      </c>
      <c r="U7" s="9">
        <v>0</v>
      </c>
      <c r="V7" s="9">
        <v>8.9320528840346025E-2</v>
      </c>
      <c r="W7" s="9">
        <v>0</v>
      </c>
      <c r="X7" s="9">
        <v>0</v>
      </c>
      <c r="Y7" s="9">
        <v>2.8638318808240708</v>
      </c>
      <c r="Z7" s="9">
        <v>0</v>
      </c>
      <c r="AA7" s="9">
        <v>0.98106606330336787</v>
      </c>
      <c r="AB7" s="9">
        <v>2.4301625470069515E-2</v>
      </c>
      <c r="AC7" s="9">
        <v>1.8145119681634885</v>
      </c>
      <c r="AE7" s="1">
        <f t="shared" si="2"/>
        <v>1</v>
      </c>
    </row>
    <row r="8" spans="1:31">
      <c r="A8" t="s">
        <v>272</v>
      </c>
      <c r="B8" t="s">
        <v>72</v>
      </c>
      <c r="C8" t="s">
        <v>47</v>
      </c>
      <c r="D8" s="74" t="s">
        <v>346</v>
      </c>
      <c r="E8" s="1">
        <v>40.36</v>
      </c>
      <c r="F8" s="1">
        <v>0.39</v>
      </c>
      <c r="G8" s="1">
        <v>13.72</v>
      </c>
      <c r="H8" s="1">
        <v>1.24</v>
      </c>
      <c r="I8" s="1">
        <v>0</v>
      </c>
      <c r="J8" s="1">
        <v>26.26</v>
      </c>
      <c r="K8" s="1">
        <v>11.13</v>
      </c>
      <c r="L8" s="1">
        <v>0</v>
      </c>
      <c r="M8" s="1">
        <v>1.01</v>
      </c>
      <c r="N8" s="1">
        <f t="shared" si="0"/>
        <v>94.11</v>
      </c>
      <c r="O8"/>
      <c r="P8" s="9">
        <v>2.8818383471893103</v>
      </c>
      <c r="Q8" s="9">
        <v>1.0237610611192545</v>
      </c>
      <c r="R8" s="9">
        <v>0.13083117607904726</v>
      </c>
      <c r="S8" s="9">
        <f t="shared" si="1"/>
        <v>1.1545922371983017</v>
      </c>
      <c r="T8" s="9">
        <v>1.9707896407388369E-2</v>
      </c>
      <c r="U8" s="9">
        <v>0</v>
      </c>
      <c r="V8" s="9">
        <v>9.4400591691435221E-2</v>
      </c>
      <c r="W8" s="9">
        <v>0</v>
      </c>
      <c r="X8" s="9">
        <v>0</v>
      </c>
      <c r="Y8" s="9">
        <v>2.8425892733500313</v>
      </c>
      <c r="Z8" s="9">
        <v>0</v>
      </c>
      <c r="AA8" s="9">
        <v>1.0051015212574137</v>
      </c>
      <c r="AB8" s="9">
        <v>2.8260100529084668E-2</v>
      </c>
      <c r="AC8" s="9">
        <v>1.8265419838216603</v>
      </c>
      <c r="AE8" s="1">
        <f t="shared" si="2"/>
        <v>1</v>
      </c>
    </row>
    <row r="9" spans="1:31">
      <c r="A9" t="s">
        <v>273</v>
      </c>
      <c r="B9" t="s">
        <v>72</v>
      </c>
      <c r="C9" t="s">
        <v>47</v>
      </c>
      <c r="D9" s="74" t="s">
        <v>346</v>
      </c>
      <c r="E9" s="1">
        <v>40.67</v>
      </c>
      <c r="F9" s="1">
        <v>0.43</v>
      </c>
      <c r="G9" s="1">
        <v>13.77</v>
      </c>
      <c r="H9" s="1">
        <v>1.24</v>
      </c>
      <c r="I9" s="1">
        <v>0</v>
      </c>
      <c r="J9" s="1">
        <v>26.59</v>
      </c>
      <c r="K9" s="1">
        <v>11.09</v>
      </c>
      <c r="L9" s="1">
        <v>0</v>
      </c>
      <c r="M9" s="1">
        <v>1.08</v>
      </c>
      <c r="N9" s="1">
        <f t="shared" si="0"/>
        <v>94.87</v>
      </c>
      <c r="O9"/>
      <c r="P9" s="9">
        <v>2.8825282043772384</v>
      </c>
      <c r="Q9" s="9">
        <v>1.0250219274298324</v>
      </c>
      <c r="R9" s="9">
        <v>0.12522053674025524</v>
      </c>
      <c r="S9" s="9">
        <f t="shared" si="1"/>
        <v>1.1502424641700877</v>
      </c>
      <c r="T9" s="9">
        <v>1.9394776493116557E-2</v>
      </c>
      <c r="U9" s="9">
        <v>0</v>
      </c>
      <c r="V9" s="9">
        <v>9.2449868192929108E-2</v>
      </c>
      <c r="W9" s="9">
        <v>0</v>
      </c>
      <c r="X9" s="9">
        <v>0</v>
      </c>
      <c r="Y9" s="9">
        <v>2.862834142148567</v>
      </c>
      <c r="Z9" s="9">
        <v>0</v>
      </c>
      <c r="AA9" s="9">
        <v>0.99424900689870332</v>
      </c>
      <c r="AB9" s="9">
        <v>2.9995563058976771E-2</v>
      </c>
      <c r="AC9" s="9">
        <v>1.8187572197749378</v>
      </c>
      <c r="AE9" s="1">
        <f t="shared" si="2"/>
        <v>1</v>
      </c>
    </row>
    <row r="10" spans="1:31">
      <c r="A10" t="s">
        <v>283</v>
      </c>
      <c r="B10" t="s">
        <v>48</v>
      </c>
      <c r="C10" t="s">
        <v>77</v>
      </c>
      <c r="D10" s="74" t="s">
        <v>346</v>
      </c>
      <c r="E10" s="1">
        <v>42.17</v>
      </c>
      <c r="F10" s="1">
        <v>2.0699999999999998</v>
      </c>
      <c r="G10" s="1">
        <v>11.43</v>
      </c>
      <c r="H10" s="1">
        <v>4.2699999999999996</v>
      </c>
      <c r="I10" s="1">
        <v>0</v>
      </c>
      <c r="J10" s="1">
        <v>23.08</v>
      </c>
      <c r="K10" s="1">
        <v>10.48</v>
      </c>
      <c r="L10" s="1">
        <v>0</v>
      </c>
      <c r="M10" s="1">
        <v>0.7</v>
      </c>
      <c r="N10" s="1">
        <f t="shared" si="0"/>
        <v>94.2</v>
      </c>
      <c r="O10"/>
      <c r="P10" s="9">
        <v>3.0442156827558642</v>
      </c>
      <c r="Q10" s="9">
        <v>0.78913762936220533</v>
      </c>
      <c r="R10" s="9">
        <v>0.18332766662676236</v>
      </c>
      <c r="S10" s="9">
        <f t="shared" si="1"/>
        <v>0.97246529598896769</v>
      </c>
      <c r="T10" s="9">
        <v>0.11920706049649125</v>
      </c>
      <c r="U10" s="9">
        <v>0</v>
      </c>
      <c r="V10" s="9">
        <v>0.16664668788193049</v>
      </c>
      <c r="W10" s="9">
        <v>9.1137151075767031E-2</v>
      </c>
      <c r="X10" s="9">
        <v>0</v>
      </c>
      <c r="Y10" s="9">
        <v>2.5028595941307921</v>
      </c>
      <c r="Z10" s="9">
        <v>0</v>
      </c>
      <c r="AA10" s="9">
        <v>0.96112403782933498</v>
      </c>
      <c r="AB10" s="9">
        <v>1.9801757066661447E-2</v>
      </c>
      <c r="AC10" s="9">
        <v>1.5821150795203522</v>
      </c>
      <c r="AE10" s="1">
        <f t="shared" si="2"/>
        <v>1</v>
      </c>
    </row>
    <row r="11" spans="1:31">
      <c r="A11" t="s">
        <v>53</v>
      </c>
      <c r="B11" t="s">
        <v>48</v>
      </c>
      <c r="C11" t="s">
        <v>77</v>
      </c>
      <c r="D11" s="74" t="s">
        <v>346</v>
      </c>
      <c r="E11" s="1">
        <v>42.14</v>
      </c>
      <c r="F11" s="1">
        <v>2.56</v>
      </c>
      <c r="G11" s="1">
        <v>12.07</v>
      </c>
      <c r="H11" s="1">
        <v>4.5199999999999996</v>
      </c>
      <c r="I11" s="1">
        <v>0.13</v>
      </c>
      <c r="J11" s="1">
        <v>22.49</v>
      </c>
      <c r="K11" s="1">
        <v>10.76</v>
      </c>
      <c r="L11" s="1">
        <v>0</v>
      </c>
      <c r="M11" s="1">
        <v>0</v>
      </c>
      <c r="N11" s="1">
        <f t="shared" si="0"/>
        <v>94.670000000000016</v>
      </c>
      <c r="O11"/>
      <c r="P11" s="9">
        <v>3.0436271679251172</v>
      </c>
      <c r="Q11" s="9">
        <v>0.84578326408009996</v>
      </c>
      <c r="R11" s="9">
        <v>0.18166568976064967</v>
      </c>
      <c r="S11" s="9">
        <f t="shared" si="1"/>
        <v>1.0274489538407496</v>
      </c>
      <c r="T11" s="9">
        <v>0.1447389117129263</v>
      </c>
      <c r="U11" s="9">
        <v>9.1421997004663136E-2</v>
      </c>
      <c r="V11" s="9">
        <v>0.11058956799478281</v>
      </c>
      <c r="W11" s="9">
        <v>7.1006478177726096E-2</v>
      </c>
      <c r="X11" s="9">
        <v>7.9528977735048734E-3</v>
      </c>
      <c r="Y11" s="9">
        <v>2.4329797055444384</v>
      </c>
      <c r="Z11" s="9">
        <v>0</v>
      </c>
      <c r="AA11" s="9">
        <v>0.98694008942929767</v>
      </c>
      <c r="AB11" s="9">
        <v>0</v>
      </c>
      <c r="AC11" s="9">
        <v>1.5477880940316344</v>
      </c>
      <c r="AE11" s="1">
        <f t="shared" si="2"/>
        <v>0.96075790698288921</v>
      </c>
    </row>
    <row r="12" spans="1:31">
      <c r="A12" t="s">
        <v>54</v>
      </c>
      <c r="B12" t="s">
        <v>48</v>
      </c>
      <c r="C12" t="s">
        <v>77</v>
      </c>
      <c r="D12" s="74" t="s">
        <v>346</v>
      </c>
      <c r="E12" s="1">
        <v>41.65</v>
      </c>
      <c r="F12" s="1">
        <v>2.33</v>
      </c>
      <c r="G12" s="1">
        <v>13.45</v>
      </c>
      <c r="H12" s="1">
        <v>5.29</v>
      </c>
      <c r="I12" s="1">
        <v>0</v>
      </c>
      <c r="J12" s="1">
        <v>22.06</v>
      </c>
      <c r="K12" s="1">
        <v>10.72</v>
      </c>
      <c r="L12" s="1">
        <v>0</v>
      </c>
      <c r="M12" s="1">
        <v>0</v>
      </c>
      <c r="N12" s="1">
        <f t="shared" si="0"/>
        <v>95.499999999999986</v>
      </c>
      <c r="O12"/>
      <c r="P12" s="9">
        <v>2.9900881925644982</v>
      </c>
      <c r="Q12" s="9">
        <v>0.92974494065660807</v>
      </c>
      <c r="R12" s="9">
        <v>0.20826836545493643</v>
      </c>
      <c r="S12" s="9">
        <f t="shared" si="1"/>
        <v>1.1380133061115445</v>
      </c>
      <c r="T12" s="9">
        <v>0.12862454941875681</v>
      </c>
      <c r="U12" s="9">
        <v>0.16205660372805591</v>
      </c>
      <c r="V12" s="9">
        <v>8.0166866778893731E-2</v>
      </c>
      <c r="W12" s="9">
        <v>7.5376649838884147E-2</v>
      </c>
      <c r="X12" s="9">
        <v>0</v>
      </c>
      <c r="Y12" s="9">
        <v>2.3687129401854743</v>
      </c>
      <c r="Z12" s="9">
        <v>0</v>
      </c>
      <c r="AA12" s="9">
        <v>0.97515349588106781</v>
      </c>
      <c r="AB12" s="9">
        <v>0</v>
      </c>
      <c r="AC12" s="9">
        <v>1.6099982011707028</v>
      </c>
      <c r="AE12" s="1">
        <f t="shared" si="2"/>
        <v>0.93596548365385546</v>
      </c>
    </row>
    <row r="13" spans="1:31">
      <c r="A13" t="s">
        <v>255</v>
      </c>
      <c r="B13" t="s">
        <v>83</v>
      </c>
      <c r="C13" t="s">
        <v>260</v>
      </c>
      <c r="D13" s="74" t="s">
        <v>4</v>
      </c>
      <c r="E13" s="1">
        <v>35.42</v>
      </c>
      <c r="F13" s="1">
        <v>6.4</v>
      </c>
      <c r="G13" s="1">
        <v>13.84</v>
      </c>
      <c r="H13" s="1">
        <v>12.74</v>
      </c>
      <c r="I13" s="1">
        <v>0</v>
      </c>
      <c r="J13" s="1">
        <v>14.05</v>
      </c>
      <c r="K13" s="1">
        <v>10.01</v>
      </c>
      <c r="L13" s="1">
        <v>0.28999999999999998</v>
      </c>
      <c r="M13" s="1">
        <v>0</v>
      </c>
      <c r="N13" s="1">
        <f t="shared" si="0"/>
        <v>92.75</v>
      </c>
      <c r="O13"/>
      <c r="P13" s="9">
        <v>2.8011148177688159</v>
      </c>
      <c r="Q13" s="9">
        <v>1.1763656878629232</v>
      </c>
      <c r="R13" s="9">
        <v>0.11358915588186602</v>
      </c>
      <c r="S13" s="9">
        <f t="shared" si="1"/>
        <v>1.2899548437447892</v>
      </c>
      <c r="T13" s="9">
        <v>0.36586513438302493</v>
      </c>
      <c r="U13" s="9">
        <v>0.80659760569902861</v>
      </c>
      <c r="V13" s="9">
        <v>2.2519494368260951E-2</v>
      </c>
      <c r="W13" s="9">
        <v>1.3456361499164293E-2</v>
      </c>
      <c r="X13" s="9">
        <v>0</v>
      </c>
      <c r="Y13" s="9">
        <v>1.6642997696299908</v>
      </c>
      <c r="Z13" s="9">
        <v>4.4465869460154003E-2</v>
      </c>
      <c r="AA13" s="9">
        <v>0.99170140758839431</v>
      </c>
      <c r="AB13" s="9">
        <v>0</v>
      </c>
      <c r="AC13" s="9">
        <v>1.2578386025156867</v>
      </c>
      <c r="AE13" s="1">
        <f t="shared" si="2"/>
        <v>0.67356086345284827</v>
      </c>
    </row>
    <row r="14" spans="1:31">
      <c r="A14" t="s">
        <v>307</v>
      </c>
      <c r="B14" t="s">
        <v>83</v>
      </c>
      <c r="C14" t="s">
        <v>287</v>
      </c>
      <c r="D14" s="74" t="s">
        <v>4</v>
      </c>
      <c r="E14" s="1">
        <v>35.659999999999997</v>
      </c>
      <c r="F14" s="1">
        <v>6.45</v>
      </c>
      <c r="G14" s="1">
        <v>14.26</v>
      </c>
      <c r="H14" s="1">
        <v>13.76</v>
      </c>
      <c r="I14" s="1">
        <v>0</v>
      </c>
      <c r="J14" s="1">
        <v>13.65</v>
      </c>
      <c r="K14" s="1">
        <v>9.73</v>
      </c>
      <c r="L14" s="1">
        <v>0</v>
      </c>
      <c r="M14" s="1">
        <v>0.91</v>
      </c>
      <c r="N14" s="1">
        <f t="shared" si="0"/>
        <v>94.42</v>
      </c>
      <c r="O14"/>
      <c r="P14" s="9">
        <v>2.7781109097407253</v>
      </c>
      <c r="Q14" s="9">
        <v>1.1839762880868352</v>
      </c>
      <c r="R14" s="9">
        <v>0.12533776742965652</v>
      </c>
      <c r="S14" s="9">
        <f t="shared" si="1"/>
        <v>1.3093140555164917</v>
      </c>
      <c r="T14" s="9">
        <v>0.36270555260647697</v>
      </c>
      <c r="U14" s="9">
        <v>0.75069319153273995</v>
      </c>
      <c r="V14" s="9">
        <v>3.791280217243953E-2</v>
      </c>
      <c r="W14" s="9">
        <v>0.10787826667443745</v>
      </c>
      <c r="X14" s="9">
        <v>0</v>
      </c>
      <c r="Y14" s="9">
        <v>1.5968043306437345</v>
      </c>
      <c r="Z14" s="9">
        <v>0</v>
      </c>
      <c r="AA14" s="9">
        <v>0.95820854046247439</v>
      </c>
      <c r="AB14" s="9">
        <v>2.7780720408147309E-2</v>
      </c>
      <c r="AC14" s="9">
        <v>1.2891158395944147</v>
      </c>
      <c r="AE14" s="1">
        <f t="shared" si="2"/>
        <v>0.68021555531324385</v>
      </c>
    </row>
    <row r="15" spans="1:31">
      <c r="A15" t="s">
        <v>257</v>
      </c>
      <c r="B15" t="s">
        <v>83</v>
      </c>
      <c r="C15" t="s">
        <v>260</v>
      </c>
      <c r="D15" s="74" t="s">
        <v>4</v>
      </c>
      <c r="E15" s="1">
        <v>35.97</v>
      </c>
      <c r="F15" s="1">
        <v>6.55</v>
      </c>
      <c r="G15" s="1">
        <v>14.39</v>
      </c>
      <c r="H15" s="1">
        <v>12.85</v>
      </c>
      <c r="I15" s="1">
        <v>0.23</v>
      </c>
      <c r="J15" s="1">
        <v>14.73</v>
      </c>
      <c r="K15" s="1">
        <v>10.25</v>
      </c>
      <c r="L15" s="1">
        <v>0.22</v>
      </c>
      <c r="M15" s="1">
        <v>0</v>
      </c>
      <c r="N15" s="1">
        <f t="shared" si="0"/>
        <v>95.19</v>
      </c>
      <c r="O15"/>
      <c r="P15" s="9">
        <v>2.7845846129922212</v>
      </c>
      <c r="Q15" s="9">
        <v>1.2286481230971209</v>
      </c>
      <c r="R15" s="9">
        <v>8.4267567324263437E-2</v>
      </c>
      <c r="S15" s="9">
        <f t="shared" si="1"/>
        <v>1.3129156904213843</v>
      </c>
      <c r="T15" s="9">
        <v>0.36556270317274719</v>
      </c>
      <c r="U15" s="9">
        <v>0.78575581515019843</v>
      </c>
      <c r="V15" s="9">
        <v>0</v>
      </c>
      <c r="W15" s="9">
        <v>4.6159468074418841E-2</v>
      </c>
      <c r="X15" s="9">
        <v>1.5081097378644302E-2</v>
      </c>
      <c r="Y15" s="9">
        <v>1.6987977818728324</v>
      </c>
      <c r="Z15" s="9">
        <v>3.3020914652784589E-2</v>
      </c>
      <c r="AA15" s="9">
        <v>0.99567999302593302</v>
      </c>
      <c r="AB15" s="9">
        <v>0</v>
      </c>
      <c r="AC15" s="9">
        <v>1.2495327109439773</v>
      </c>
      <c r="AE15" s="1">
        <f t="shared" si="2"/>
        <v>0.67961842011456997</v>
      </c>
    </row>
    <row r="16" spans="1:31">
      <c r="A16" t="s">
        <v>308</v>
      </c>
      <c r="B16" t="s">
        <v>83</v>
      </c>
      <c r="C16" t="s">
        <v>287</v>
      </c>
      <c r="D16" s="74" t="s">
        <v>346</v>
      </c>
      <c r="E16" s="1">
        <v>37.44</v>
      </c>
      <c r="F16" s="1">
        <v>4.2300000000000004</v>
      </c>
      <c r="G16" s="1">
        <v>14.43</v>
      </c>
      <c r="H16" s="1">
        <v>10.66</v>
      </c>
      <c r="I16" s="1">
        <v>0</v>
      </c>
      <c r="J16" s="1">
        <v>17.059999999999999</v>
      </c>
      <c r="K16" s="1">
        <v>9.8000000000000007</v>
      </c>
      <c r="L16" s="1">
        <v>0</v>
      </c>
      <c r="M16" s="1">
        <v>0.95</v>
      </c>
      <c r="N16" s="1">
        <f t="shared" si="0"/>
        <v>94.570000000000007</v>
      </c>
      <c r="O16"/>
      <c r="P16" s="9">
        <v>2.8175483947413866</v>
      </c>
      <c r="Q16" s="9">
        <v>1.1175336732878691</v>
      </c>
      <c r="R16" s="9">
        <v>0.16231298478809419</v>
      </c>
      <c r="S16" s="9">
        <f t="shared" si="1"/>
        <v>1.2798466580759633</v>
      </c>
      <c r="T16" s="9">
        <v>0.23719440627494884</v>
      </c>
      <c r="U16" s="9">
        <v>0.46348964635035905</v>
      </c>
      <c r="V16" s="9">
        <v>6.4917931970744247E-2</v>
      </c>
      <c r="W16" s="9">
        <v>0.14247844299007761</v>
      </c>
      <c r="X16" s="9">
        <v>0</v>
      </c>
      <c r="Y16" s="9">
        <v>1.9132027695816363</v>
      </c>
      <c r="Z16" s="9">
        <v>0</v>
      </c>
      <c r="AA16" s="9">
        <v>0.93811110586978974</v>
      </c>
      <c r="AB16" s="9">
        <v>2.8015154360841014E-2</v>
      </c>
      <c r="AC16" s="9">
        <v>1.4766683099985785</v>
      </c>
      <c r="AE16" s="1">
        <f t="shared" si="2"/>
        <v>0.80498543133163225</v>
      </c>
    </row>
    <row r="17" spans="1:36">
      <c r="A17" t="s">
        <v>309</v>
      </c>
      <c r="B17" t="s">
        <v>83</v>
      </c>
      <c r="C17" t="s">
        <v>287</v>
      </c>
      <c r="D17" s="74" t="s">
        <v>346</v>
      </c>
      <c r="E17" s="1">
        <v>37.69</v>
      </c>
      <c r="F17" s="1">
        <v>4.3499999999999996</v>
      </c>
      <c r="G17" s="1">
        <v>14.5</v>
      </c>
      <c r="H17" s="1">
        <v>11.61</v>
      </c>
      <c r="I17" s="1">
        <v>0.16</v>
      </c>
      <c r="J17" s="1">
        <v>16.54</v>
      </c>
      <c r="K17" s="1">
        <v>9.9499999999999993</v>
      </c>
      <c r="L17" s="1">
        <v>0</v>
      </c>
      <c r="M17" s="1">
        <v>1.1100000000000001</v>
      </c>
      <c r="N17" s="1">
        <f t="shared" si="0"/>
        <v>95.91</v>
      </c>
      <c r="O17"/>
      <c r="P17" s="9">
        <v>2.8197785982744574</v>
      </c>
      <c r="Q17" s="9">
        <v>1.1145374196935005</v>
      </c>
      <c r="R17" s="9">
        <v>0.16399851298893608</v>
      </c>
      <c r="S17" s="9">
        <f t="shared" si="1"/>
        <v>1.2785359326824366</v>
      </c>
      <c r="T17" s="9">
        <v>0.2410616990702327</v>
      </c>
      <c r="U17" s="9">
        <v>0.48711119225005839</v>
      </c>
      <c r="V17" s="9">
        <v>6.5683982032042065E-2</v>
      </c>
      <c r="W17" s="9">
        <v>0.1736069177463494</v>
      </c>
      <c r="X17" s="9">
        <v>1.0138973365484321E-2</v>
      </c>
      <c r="Y17" s="9">
        <v>1.8444525592535566</v>
      </c>
      <c r="Z17" s="9">
        <v>0</v>
      </c>
      <c r="AA17" s="9">
        <v>0.94487766836113563</v>
      </c>
      <c r="AB17" s="9">
        <v>3.2542110955805649E-2</v>
      </c>
      <c r="AC17" s="9">
        <v>1.456056575835742</v>
      </c>
      <c r="AE17" s="1">
        <f t="shared" si="2"/>
        <v>0.78765444463351375</v>
      </c>
    </row>
    <row r="18" spans="1:36">
      <c r="A18" t="s">
        <v>258</v>
      </c>
      <c r="B18" t="s">
        <v>83</v>
      </c>
      <c r="C18" t="s">
        <v>260</v>
      </c>
      <c r="D18" s="74" t="s">
        <v>346</v>
      </c>
      <c r="E18" s="1">
        <v>37.4</v>
      </c>
      <c r="F18" s="1">
        <v>4.42</v>
      </c>
      <c r="G18" s="1">
        <v>14.05</v>
      </c>
      <c r="H18" s="1">
        <v>10.72</v>
      </c>
      <c r="I18" s="1">
        <v>0</v>
      </c>
      <c r="J18" s="1">
        <v>17.73</v>
      </c>
      <c r="K18" s="1">
        <v>10.65</v>
      </c>
      <c r="L18" s="1">
        <v>0</v>
      </c>
      <c r="M18" s="1">
        <v>0</v>
      </c>
      <c r="N18" s="1">
        <f t="shared" si="0"/>
        <v>94.970000000000013</v>
      </c>
      <c r="O18"/>
      <c r="P18" s="9">
        <v>2.8227219760123807</v>
      </c>
      <c r="Q18" s="9">
        <v>1.1259192632994837</v>
      </c>
      <c r="R18" s="9">
        <v>0.12384726738713714</v>
      </c>
      <c r="S18" s="9">
        <f t="shared" si="1"/>
        <v>1.2497665306866208</v>
      </c>
      <c r="T18" s="9">
        <v>0.24568963414165618</v>
      </c>
      <c r="U18" s="9">
        <v>0.59897909174941899</v>
      </c>
      <c r="V18" s="9">
        <v>5.1358760688135607E-2</v>
      </c>
      <c r="W18" s="9">
        <v>2.628596581157816E-2</v>
      </c>
      <c r="X18" s="9">
        <v>0</v>
      </c>
      <c r="Y18" s="9">
        <v>1.9872711574686572</v>
      </c>
      <c r="Z18" s="9">
        <v>0</v>
      </c>
      <c r="AA18" s="9">
        <v>1.010996468009095</v>
      </c>
      <c r="AB18" s="9">
        <v>0</v>
      </c>
      <c r="AC18" s="9">
        <v>1.5047385348236149</v>
      </c>
      <c r="AE18" s="1">
        <f t="shared" si="2"/>
        <v>0.76839863353110804</v>
      </c>
    </row>
    <row r="19" spans="1:36">
      <c r="A19" t="s">
        <v>310</v>
      </c>
      <c r="B19" t="s">
        <v>84</v>
      </c>
      <c r="C19" t="s">
        <v>261</v>
      </c>
      <c r="D19" s="74" t="s">
        <v>5</v>
      </c>
      <c r="E19" s="1">
        <v>36.53</v>
      </c>
      <c r="F19" s="1">
        <v>6.08</v>
      </c>
      <c r="G19" s="1">
        <v>15.28</v>
      </c>
      <c r="H19" s="1">
        <v>7.56</v>
      </c>
      <c r="I19" s="1">
        <v>0</v>
      </c>
      <c r="J19" s="1">
        <v>18.329999999999998</v>
      </c>
      <c r="K19" s="1">
        <v>8.5</v>
      </c>
      <c r="L19" s="1">
        <v>0.87</v>
      </c>
      <c r="M19" s="1">
        <v>2.5499999999999998</v>
      </c>
      <c r="N19" s="1">
        <f t="shared" si="0"/>
        <v>95.7</v>
      </c>
      <c r="O19"/>
      <c r="P19" s="9">
        <v>2.7315284735771357</v>
      </c>
      <c r="Q19" s="9">
        <v>1.3047143795682847</v>
      </c>
      <c r="R19" s="9">
        <v>4.1875907021801106E-2</v>
      </c>
      <c r="S19" s="9">
        <f t="shared" si="1"/>
        <v>1.3465902865900858</v>
      </c>
      <c r="T19" s="9">
        <v>0.33777324790568009</v>
      </c>
      <c r="U19" s="9">
        <v>5.1616878736727934E-2</v>
      </c>
      <c r="V19" s="9">
        <v>0</v>
      </c>
      <c r="W19" s="9">
        <v>0.42113563773183382</v>
      </c>
      <c r="X19" s="9">
        <v>0</v>
      </c>
      <c r="Y19" s="9">
        <v>2.0457380416795425</v>
      </c>
      <c r="Z19" s="9">
        <v>0.12613097390347519</v>
      </c>
      <c r="AA19" s="9">
        <v>0.80445948123241195</v>
      </c>
      <c r="AB19" s="9">
        <v>7.4718838192460293E-2</v>
      </c>
      <c r="AC19" s="9">
        <v>1.0893134145335632</v>
      </c>
      <c r="AE19" s="1">
        <f t="shared" si="2"/>
        <v>0.97538953553627283</v>
      </c>
    </row>
    <row r="20" spans="1:36">
      <c r="A20" t="s">
        <v>311</v>
      </c>
      <c r="B20" t="s">
        <v>84</v>
      </c>
      <c r="C20" t="s">
        <v>261</v>
      </c>
      <c r="D20" s="74" t="s">
        <v>5</v>
      </c>
      <c r="E20" s="1">
        <v>36.6</v>
      </c>
      <c r="F20" s="1">
        <v>6.12</v>
      </c>
      <c r="G20" s="1">
        <v>15.05</v>
      </c>
      <c r="H20" s="1">
        <v>7.66</v>
      </c>
      <c r="I20" s="1">
        <v>0</v>
      </c>
      <c r="J20" s="1">
        <v>18.25</v>
      </c>
      <c r="K20" s="1">
        <v>8.49</v>
      </c>
      <c r="L20" s="1">
        <v>0.85</v>
      </c>
      <c r="M20" s="1">
        <v>2.4500000000000002</v>
      </c>
      <c r="N20" s="1">
        <f t="shared" si="0"/>
        <v>95.469999999999985</v>
      </c>
      <c r="O20"/>
      <c r="P20" s="9">
        <v>2.7423690027606487</v>
      </c>
      <c r="Q20" s="9">
        <v>1.2868224685557617</v>
      </c>
      <c r="R20" s="9">
        <v>4.2215442223394462E-2</v>
      </c>
      <c r="S20" s="9">
        <f t="shared" si="1"/>
        <v>1.3290379107791561</v>
      </c>
      <c r="T20" s="9">
        <v>0.34076555166879879</v>
      </c>
      <c r="U20" s="9">
        <v>6.6392322224921752E-2</v>
      </c>
      <c r="V20" s="9">
        <v>0</v>
      </c>
      <c r="W20" s="9">
        <v>0.41359478230173374</v>
      </c>
      <c r="X20" s="9">
        <v>0</v>
      </c>
      <c r="Y20" s="9">
        <v>2.0404576974576183</v>
      </c>
      <c r="Z20" s="9">
        <v>0.12348385196192037</v>
      </c>
      <c r="AA20" s="9">
        <v>0.80638062790466969</v>
      </c>
      <c r="AB20" s="9">
        <v>7.1935747460618454E-2</v>
      </c>
      <c r="AC20" s="9">
        <v>1.0857738918991129</v>
      </c>
      <c r="AE20" s="1">
        <f t="shared" si="2"/>
        <v>0.96848739986013532</v>
      </c>
    </row>
    <row r="21" spans="1:36">
      <c r="A21" t="s">
        <v>312</v>
      </c>
      <c r="B21" t="s">
        <v>84</v>
      </c>
      <c r="C21" t="s">
        <v>261</v>
      </c>
      <c r="D21" s="74" t="s">
        <v>5</v>
      </c>
      <c r="E21" s="1">
        <v>36.26</v>
      </c>
      <c r="F21" s="1">
        <v>5.92</v>
      </c>
      <c r="G21" s="1">
        <v>14.72</v>
      </c>
      <c r="H21" s="1">
        <v>7.6</v>
      </c>
      <c r="I21" s="1">
        <v>0</v>
      </c>
      <c r="J21" s="1">
        <v>18.12</v>
      </c>
      <c r="K21" s="1">
        <v>8.2899999999999991</v>
      </c>
      <c r="L21" s="1">
        <v>1</v>
      </c>
      <c r="M21" s="1">
        <v>2.13</v>
      </c>
      <c r="N21" s="1">
        <f t="shared" si="0"/>
        <v>94.039999999999992</v>
      </c>
      <c r="O21"/>
      <c r="P21" s="9">
        <v>2.7493411472527312</v>
      </c>
      <c r="Q21" s="9">
        <v>1.2687195749613613</v>
      </c>
      <c r="R21" s="9">
        <v>4.6701227173876703E-2</v>
      </c>
      <c r="S21" s="9">
        <f t="shared" si="1"/>
        <v>1.315420802135238</v>
      </c>
      <c r="T21" s="9">
        <v>0.334476297328128</v>
      </c>
      <c r="U21" s="9">
        <v>8.2956596613484257E-2</v>
      </c>
      <c r="V21" s="9">
        <v>0</v>
      </c>
      <c r="W21" s="9">
        <v>0.39895837466453066</v>
      </c>
      <c r="X21" s="9">
        <v>0</v>
      </c>
      <c r="Y21" s="9">
        <v>2.0464102533354427</v>
      </c>
      <c r="Z21" s="9">
        <v>0.14701013243207492</v>
      </c>
      <c r="AA21" s="9">
        <v>0.79960148569248723</v>
      </c>
      <c r="AB21" s="9">
        <v>6.328697034421224E-2</v>
      </c>
      <c r="AC21" s="9">
        <v>1.0758267486776729</v>
      </c>
      <c r="AE21" s="1">
        <f t="shared" si="2"/>
        <v>0.96104166052201201</v>
      </c>
    </row>
    <row r="22" spans="1:36">
      <c r="A22" t="s">
        <v>131</v>
      </c>
      <c r="B22" t="s">
        <v>267</v>
      </c>
      <c r="C22" t="s">
        <v>287</v>
      </c>
      <c r="D22" s="74" t="s">
        <v>265</v>
      </c>
      <c r="E22" s="1">
        <v>39.06</v>
      </c>
      <c r="F22" s="1">
        <v>1.62</v>
      </c>
      <c r="G22" s="1">
        <v>17.07</v>
      </c>
      <c r="H22" s="1">
        <v>6.72</v>
      </c>
      <c r="I22" s="1">
        <v>0</v>
      </c>
      <c r="J22" s="1">
        <v>22.24</v>
      </c>
      <c r="K22" s="1">
        <v>11.07</v>
      </c>
      <c r="L22" s="1">
        <v>0</v>
      </c>
      <c r="M22" s="1">
        <v>0.42</v>
      </c>
      <c r="N22" s="1">
        <f t="shared" si="0"/>
        <v>98.2</v>
      </c>
      <c r="O22"/>
      <c r="P22" s="9">
        <v>2.7635054643160752</v>
      </c>
      <c r="Q22" s="9">
        <v>1.2534718279419186</v>
      </c>
      <c r="R22" s="9">
        <v>0.16989773014819742</v>
      </c>
      <c r="S22" s="9">
        <f t="shared" si="1"/>
        <v>1.423369558090116</v>
      </c>
      <c r="T22" s="9">
        <v>7.6093022742947297E-2</v>
      </c>
      <c r="U22" s="9">
        <v>0.25330800286121358</v>
      </c>
      <c r="V22" s="9">
        <v>0</v>
      </c>
      <c r="W22" s="9">
        <v>0.14429838747306778</v>
      </c>
      <c r="X22" s="9">
        <v>0</v>
      </c>
      <c r="Y22" s="9">
        <v>2.3613653273945614</v>
      </c>
      <c r="Z22" s="9">
        <v>0</v>
      </c>
      <c r="AA22" s="9">
        <v>0.98709180601752144</v>
      </c>
      <c r="AB22" s="9">
        <v>1.164424271282239E-2</v>
      </c>
      <c r="AC22" s="9">
        <v>1.7966119472750564</v>
      </c>
      <c r="AE22" s="1">
        <f t="shared" si="2"/>
        <v>0.90312059256884902</v>
      </c>
    </row>
    <row r="23" spans="1:36">
      <c r="A23" t="s">
        <v>256</v>
      </c>
      <c r="B23" t="s">
        <v>267</v>
      </c>
      <c r="C23" t="s">
        <v>287</v>
      </c>
      <c r="D23" s="74" t="s">
        <v>265</v>
      </c>
      <c r="E23" s="1">
        <v>38.94</v>
      </c>
      <c r="F23" s="1">
        <v>1.43</v>
      </c>
      <c r="G23" s="1">
        <v>16.71</v>
      </c>
      <c r="H23" s="1">
        <v>6.3</v>
      </c>
      <c r="I23" s="1">
        <v>0.59</v>
      </c>
      <c r="J23" s="1">
        <v>22.79</v>
      </c>
      <c r="K23" s="1">
        <v>10.63</v>
      </c>
      <c r="L23" s="1">
        <v>0</v>
      </c>
      <c r="M23" s="1">
        <v>0.39</v>
      </c>
      <c r="N23" s="1">
        <f t="shared" si="0"/>
        <v>97.779999999999987</v>
      </c>
      <c r="O23"/>
      <c r="P23" s="9">
        <v>2.7742837793996662</v>
      </c>
      <c r="Q23" s="9">
        <v>1.5775330678501742</v>
      </c>
      <c r="R23" s="9">
        <v>0</v>
      </c>
      <c r="S23" s="9">
        <f t="shared" si="1"/>
        <v>1.5775330678501742</v>
      </c>
      <c r="T23" s="9">
        <v>6.2524507806867829E-2</v>
      </c>
      <c r="U23" s="9">
        <v>0</v>
      </c>
      <c r="V23" s="9">
        <v>0</v>
      </c>
      <c r="W23" s="9">
        <v>3.5153044273613536E-2</v>
      </c>
      <c r="X23" s="9">
        <v>3.5000000000000003E-2</v>
      </c>
      <c r="Y23" s="9">
        <v>2.4280262423487811</v>
      </c>
      <c r="Z23" s="9">
        <v>0</v>
      </c>
      <c r="AA23" s="9">
        <v>1.0502889064606098</v>
      </c>
      <c r="AB23" s="9">
        <v>1.0888132887622482E-2</v>
      </c>
      <c r="AC23" s="9">
        <v>1.1916032369779448</v>
      </c>
      <c r="AE23" s="1">
        <f t="shared" si="2"/>
        <v>0.98578983877710391</v>
      </c>
    </row>
    <row r="24" spans="1:36">
      <c r="A24" t="s">
        <v>332</v>
      </c>
      <c r="B24" t="s">
        <v>267</v>
      </c>
      <c r="C24" t="s">
        <v>287</v>
      </c>
      <c r="D24" s="74" t="s">
        <v>265</v>
      </c>
      <c r="E24" s="1">
        <v>38.18</v>
      </c>
      <c r="F24" s="1">
        <v>1.4</v>
      </c>
      <c r="G24" s="1">
        <v>15.93</v>
      </c>
      <c r="H24" s="1">
        <v>6.22</v>
      </c>
      <c r="I24" s="1">
        <v>0</v>
      </c>
      <c r="J24" s="1">
        <v>21.62</v>
      </c>
      <c r="K24" s="1">
        <v>10.6</v>
      </c>
      <c r="L24" s="1">
        <v>0</v>
      </c>
      <c r="M24" s="1">
        <v>0.34</v>
      </c>
      <c r="N24" s="1">
        <f t="shared" si="0"/>
        <v>94.289999999999992</v>
      </c>
      <c r="O24"/>
      <c r="P24" s="9">
        <v>2.7860617181646008</v>
      </c>
      <c r="Q24" s="9">
        <v>1.1864743799543864</v>
      </c>
      <c r="R24" s="9">
        <v>0.18354480264063922</v>
      </c>
      <c r="S24" s="9">
        <f t="shared" si="1"/>
        <v>1.3700191825950256</v>
      </c>
      <c r="T24" s="9">
        <v>7.5872701116531313E-2</v>
      </c>
      <c r="U24" s="9">
        <v>0.2428391935928258</v>
      </c>
      <c r="V24" s="9">
        <v>2.7463901881012776E-2</v>
      </c>
      <c r="W24" s="9">
        <v>0.10927503944659667</v>
      </c>
      <c r="X24" s="9">
        <v>0</v>
      </c>
      <c r="Y24" s="9">
        <v>2.3592699158391937</v>
      </c>
      <c r="Z24" s="9">
        <v>0</v>
      </c>
      <c r="AA24" s="9">
        <v>0.9810242873405447</v>
      </c>
      <c r="AB24" s="9">
        <v>9.7222681700275017E-3</v>
      </c>
      <c r="AC24" s="9">
        <v>1.7911498789132314</v>
      </c>
      <c r="AE24" s="1">
        <f t="shared" si="2"/>
        <v>0.90667601419456545</v>
      </c>
    </row>
    <row r="25" spans="1:36" s="54" customFormat="1"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Q25" s="56"/>
      <c r="R25" s="56"/>
      <c r="S25" s="56"/>
      <c r="T25" s="56"/>
      <c r="U25" s="56"/>
      <c r="V25" s="56"/>
      <c r="W25" s="56"/>
      <c r="X25" s="56"/>
      <c r="Y25" s="56"/>
      <c r="AA25" s="56"/>
      <c r="AB25" s="56"/>
      <c r="AC25" s="56"/>
      <c r="AD25" s="56"/>
      <c r="AE25" s="56"/>
      <c r="AG25" s="55"/>
    </row>
    <row r="26" spans="1:36">
      <c r="T26"/>
      <c r="U26"/>
      <c r="V26"/>
    </row>
    <row r="27" spans="1:36" ht="16.2">
      <c r="A27" t="s">
        <v>379</v>
      </c>
      <c r="T27"/>
      <c r="U27"/>
      <c r="V27"/>
    </row>
    <row r="28" spans="1:36" ht="15" thickBot="1">
      <c r="T28"/>
      <c r="U28"/>
      <c r="V28"/>
    </row>
    <row r="29" spans="1:36" s="75" customFormat="1" ht="17.399999999999999" thickBot="1">
      <c r="B29" s="75" t="s">
        <v>3</v>
      </c>
      <c r="C29" s="75" t="s">
        <v>1</v>
      </c>
      <c r="D29" s="75" t="s">
        <v>2</v>
      </c>
      <c r="E29" s="82" t="s">
        <v>29</v>
      </c>
      <c r="F29" s="82" t="s">
        <v>30</v>
      </c>
      <c r="G29" s="82" t="s">
        <v>31</v>
      </c>
      <c r="H29" s="75" t="s">
        <v>32</v>
      </c>
      <c r="I29" s="82" t="s">
        <v>33</v>
      </c>
      <c r="J29" s="82" t="s">
        <v>34</v>
      </c>
      <c r="K29" s="82" t="s">
        <v>35</v>
      </c>
      <c r="L29" s="82" t="s">
        <v>36</v>
      </c>
      <c r="M29" s="82" t="s">
        <v>37</v>
      </c>
      <c r="N29" s="82" t="s">
        <v>38</v>
      </c>
      <c r="O29" s="75" t="s">
        <v>42</v>
      </c>
      <c r="P29" s="75" t="s">
        <v>43</v>
      </c>
      <c r="Q29" s="75" t="s">
        <v>0</v>
      </c>
      <c r="S29" s="83" t="s">
        <v>141</v>
      </c>
      <c r="T29" s="83" t="s">
        <v>142</v>
      </c>
      <c r="U29" s="83" t="s">
        <v>143</v>
      </c>
      <c r="V29" s="84" t="s">
        <v>144</v>
      </c>
      <c r="W29" s="83" t="s">
        <v>145</v>
      </c>
      <c r="X29" s="83" t="s">
        <v>146</v>
      </c>
      <c r="Y29" s="83" t="s">
        <v>147</v>
      </c>
      <c r="Z29" s="83" t="s">
        <v>148</v>
      </c>
      <c r="AA29" s="83" t="s">
        <v>150</v>
      </c>
      <c r="AB29" s="83" t="s">
        <v>151</v>
      </c>
      <c r="AC29" s="83" t="s">
        <v>152</v>
      </c>
      <c r="AD29" s="83" t="s">
        <v>153</v>
      </c>
      <c r="AF29" s="75" t="s">
        <v>155</v>
      </c>
      <c r="AG29" s="75" t="s">
        <v>156</v>
      </c>
      <c r="AH29" s="75" t="s">
        <v>157</v>
      </c>
    </row>
    <row r="30" spans="1:36" s="5" customFormat="1" ht="15" thickBot="1">
      <c r="A30" s="5" t="s">
        <v>7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36">
      <c r="A31" t="s">
        <v>10</v>
      </c>
      <c r="B31" t="s">
        <v>72</v>
      </c>
      <c r="C31" t="s">
        <v>47</v>
      </c>
      <c r="D31" s="74" t="s">
        <v>4</v>
      </c>
      <c r="E31" s="1">
        <v>48.58</v>
      </c>
      <c r="F31" s="1">
        <v>2.52</v>
      </c>
      <c r="G31" s="1">
        <v>6</v>
      </c>
      <c r="H31" s="1">
        <v>6.5</v>
      </c>
      <c r="I31" s="1">
        <v>0</v>
      </c>
      <c r="J31" s="1">
        <v>12.57</v>
      </c>
      <c r="K31" s="1">
        <v>21.48</v>
      </c>
      <c r="L31" s="1">
        <v>0.74</v>
      </c>
      <c r="M31" s="1">
        <v>0.76</v>
      </c>
      <c r="N31" s="1">
        <v>0</v>
      </c>
      <c r="O31" s="1">
        <v>0</v>
      </c>
      <c r="P31" s="1">
        <v>0</v>
      </c>
      <c r="Q31" s="1">
        <f t="shared" ref="Q31:Q62" si="3">SUM(E31:P31)</f>
        <v>99.15</v>
      </c>
      <c r="R31"/>
      <c r="S31" s="41">
        <v>1.8134999999999999</v>
      </c>
      <c r="T31" s="41">
        <v>7.0699999999999999E-2</v>
      </c>
      <c r="U31" s="11">
        <f>V31+W31</f>
        <v>0.26400000000000001</v>
      </c>
      <c r="V31" s="41">
        <v>0.1865</v>
      </c>
      <c r="W31" s="41">
        <v>7.7499999999999999E-2</v>
      </c>
      <c r="X31" s="41">
        <v>0</v>
      </c>
      <c r="Y31" s="41">
        <v>5.7500000000000002E-2</v>
      </c>
      <c r="Z31" s="41">
        <v>9.4700000000000006E-2</v>
      </c>
      <c r="AA31" s="41">
        <v>0.69950000000000001</v>
      </c>
      <c r="AB31" s="41">
        <v>0.85909999999999997</v>
      </c>
      <c r="AC31" s="41">
        <v>5.5E-2</v>
      </c>
      <c r="AD31" s="41">
        <v>0</v>
      </c>
      <c r="AE31" s="12"/>
      <c r="AF31" s="59">
        <v>41.05</v>
      </c>
      <c r="AG31" s="59">
        <v>8.5299999999999994</v>
      </c>
      <c r="AH31" s="59">
        <v>50.42</v>
      </c>
      <c r="AI31" s="41"/>
      <c r="AJ31" s="41"/>
    </row>
    <row r="32" spans="1:36">
      <c r="A32" t="s">
        <v>284</v>
      </c>
      <c r="B32" t="s">
        <v>72</v>
      </c>
      <c r="C32" t="s">
        <v>47</v>
      </c>
      <c r="D32" s="74" t="s">
        <v>4</v>
      </c>
      <c r="E32" s="1">
        <v>49.71</v>
      </c>
      <c r="F32" s="1">
        <v>1.51</v>
      </c>
      <c r="G32" s="1">
        <v>5.26</v>
      </c>
      <c r="H32" s="1">
        <v>3.74</v>
      </c>
      <c r="I32" s="1">
        <v>0</v>
      </c>
      <c r="J32" s="1">
        <v>14.74</v>
      </c>
      <c r="K32" s="1">
        <v>24.15</v>
      </c>
      <c r="L32" s="1">
        <v>0</v>
      </c>
      <c r="M32" s="1">
        <v>0.57999999999999996</v>
      </c>
      <c r="N32" s="1">
        <v>0</v>
      </c>
      <c r="O32" s="1">
        <v>0</v>
      </c>
      <c r="P32" s="1">
        <v>0</v>
      </c>
      <c r="Q32" s="1">
        <f t="shared" si="3"/>
        <v>99.689999999999984</v>
      </c>
      <c r="R32"/>
      <c r="S32" s="9">
        <v>1.8218000000000001</v>
      </c>
      <c r="T32" s="9">
        <v>4.1599999999999998E-2</v>
      </c>
      <c r="U32" s="11">
        <f t="shared" ref="U32:U79" si="4">V32+W32</f>
        <v>0.22720000000000001</v>
      </c>
      <c r="V32" s="9">
        <v>0.1782</v>
      </c>
      <c r="W32" s="9">
        <v>4.9000000000000002E-2</v>
      </c>
      <c r="X32" s="9">
        <v>0</v>
      </c>
      <c r="Y32" s="9">
        <v>8.6599999999999996E-2</v>
      </c>
      <c r="Z32" s="9">
        <v>1.7500000000000002E-2</v>
      </c>
      <c r="AA32" s="9">
        <v>0.80530000000000002</v>
      </c>
      <c r="AB32" s="9">
        <v>0.94830000000000003</v>
      </c>
      <c r="AC32" s="9">
        <v>4.1200000000000001E-2</v>
      </c>
      <c r="AD32" s="9">
        <v>0</v>
      </c>
      <c r="AF32" s="60">
        <v>45.2</v>
      </c>
      <c r="AG32" s="60">
        <v>1.57</v>
      </c>
      <c r="AH32" s="60">
        <v>53.23</v>
      </c>
    </row>
    <row r="33" spans="1:36">
      <c r="A33" t="s">
        <v>285</v>
      </c>
      <c r="B33" t="s">
        <v>72</v>
      </c>
      <c r="C33" t="s">
        <v>47</v>
      </c>
      <c r="D33" s="74" t="s">
        <v>4</v>
      </c>
      <c r="E33" s="1">
        <v>49.88</v>
      </c>
      <c r="F33" s="1">
        <v>1.71</v>
      </c>
      <c r="G33" s="1">
        <v>5.49</v>
      </c>
      <c r="H33" s="1">
        <v>3.94</v>
      </c>
      <c r="I33" s="1">
        <v>0</v>
      </c>
      <c r="J33" s="1">
        <v>14.41</v>
      </c>
      <c r="K33" s="1">
        <v>23.08</v>
      </c>
      <c r="L33" s="1">
        <v>0</v>
      </c>
      <c r="M33" s="1">
        <v>0.65</v>
      </c>
      <c r="N33" s="1">
        <v>0</v>
      </c>
      <c r="O33" s="1">
        <v>0</v>
      </c>
      <c r="P33" s="1">
        <v>0</v>
      </c>
      <c r="Q33" s="1">
        <f t="shared" si="3"/>
        <v>99.160000000000011</v>
      </c>
      <c r="R33"/>
      <c r="S33" s="9">
        <v>1.8406</v>
      </c>
      <c r="T33" s="9">
        <v>4.7500000000000001E-2</v>
      </c>
      <c r="U33" s="11">
        <f t="shared" si="4"/>
        <v>0.23869999999999997</v>
      </c>
      <c r="V33" s="9">
        <v>0.15939999999999999</v>
      </c>
      <c r="W33" s="9">
        <v>7.9299999999999995E-2</v>
      </c>
      <c r="X33" s="9">
        <v>0</v>
      </c>
      <c r="Y33" s="9">
        <v>3.1600000000000003E-2</v>
      </c>
      <c r="Z33" s="9">
        <v>4.8899999999999999E-2</v>
      </c>
      <c r="AA33" s="9">
        <v>0.79269999999999996</v>
      </c>
      <c r="AB33" s="9">
        <v>0.91249999999999998</v>
      </c>
      <c r="AC33" s="9">
        <v>4.65E-2</v>
      </c>
      <c r="AD33" s="9">
        <v>0</v>
      </c>
      <c r="AF33" s="60">
        <v>44.16</v>
      </c>
      <c r="AG33" s="60">
        <v>5.01</v>
      </c>
      <c r="AH33" s="60">
        <v>50.83</v>
      </c>
    </row>
    <row r="34" spans="1:36">
      <c r="A34" t="s">
        <v>19</v>
      </c>
      <c r="B34" t="s">
        <v>72</v>
      </c>
      <c r="C34" t="s">
        <v>47</v>
      </c>
      <c r="D34" s="74" t="s">
        <v>4</v>
      </c>
      <c r="E34" s="1">
        <v>53.2</v>
      </c>
      <c r="F34" s="1">
        <v>1.02</v>
      </c>
      <c r="G34" s="1">
        <v>3.23</v>
      </c>
      <c r="H34" s="1">
        <v>3.78</v>
      </c>
      <c r="I34" s="1">
        <v>0</v>
      </c>
      <c r="J34" s="1">
        <v>16.059999999999999</v>
      </c>
      <c r="K34" s="1">
        <v>23.15</v>
      </c>
      <c r="L34" s="1">
        <v>0</v>
      </c>
      <c r="M34" s="1">
        <v>0.48</v>
      </c>
      <c r="N34" s="1">
        <v>0</v>
      </c>
      <c r="O34" s="1">
        <v>0</v>
      </c>
      <c r="P34" s="1">
        <v>0</v>
      </c>
      <c r="Q34" s="1">
        <f t="shared" si="3"/>
        <v>100.92</v>
      </c>
      <c r="R34"/>
      <c r="S34" s="9">
        <v>1.9204000000000001</v>
      </c>
      <c r="T34" s="9">
        <v>2.7699999999999999E-2</v>
      </c>
      <c r="U34" s="11">
        <f t="shared" si="4"/>
        <v>0.13739999999999999</v>
      </c>
      <c r="V34" s="9">
        <v>7.9600000000000004E-2</v>
      </c>
      <c r="W34" s="9">
        <v>5.7799999999999997E-2</v>
      </c>
      <c r="X34" s="9">
        <v>0</v>
      </c>
      <c r="Y34" s="9">
        <v>0</v>
      </c>
      <c r="Z34" s="9">
        <v>5.0299999999999997E-2</v>
      </c>
      <c r="AA34" s="9">
        <v>0.86419999999999997</v>
      </c>
      <c r="AB34" s="9">
        <v>0.89529999999999998</v>
      </c>
      <c r="AC34" s="9">
        <v>3.3599999999999998E-2</v>
      </c>
      <c r="AD34" s="9">
        <v>0</v>
      </c>
      <c r="AF34" s="60">
        <v>45.95</v>
      </c>
      <c r="AG34" s="60">
        <v>6.45</v>
      </c>
      <c r="AH34" s="60">
        <v>47.6</v>
      </c>
    </row>
    <row r="35" spans="1:36">
      <c r="A35" t="s">
        <v>269</v>
      </c>
      <c r="B35" t="s">
        <v>72</v>
      </c>
      <c r="C35" t="s">
        <v>47</v>
      </c>
      <c r="D35" s="74" t="s">
        <v>346</v>
      </c>
      <c r="E35" s="1">
        <v>51.56</v>
      </c>
      <c r="F35" s="1">
        <v>0.41</v>
      </c>
      <c r="G35" s="1">
        <v>4.3899999999999997</v>
      </c>
      <c r="H35" s="1">
        <v>0.94</v>
      </c>
      <c r="I35" s="1">
        <v>0</v>
      </c>
      <c r="J35" s="1">
        <v>16.690000000000001</v>
      </c>
      <c r="K35" s="1">
        <v>25.43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f t="shared" si="3"/>
        <v>99.419999999999987</v>
      </c>
      <c r="R35"/>
      <c r="S35" s="9">
        <v>1.8713</v>
      </c>
      <c r="T35" s="9">
        <v>1.12E-2</v>
      </c>
      <c r="U35" s="11">
        <f t="shared" si="4"/>
        <v>0.18780000000000002</v>
      </c>
      <c r="V35" s="9">
        <v>0.12870000000000001</v>
      </c>
      <c r="W35" s="9">
        <v>5.91E-2</v>
      </c>
      <c r="X35" s="9">
        <v>0</v>
      </c>
      <c r="Y35" s="9">
        <v>3.78E-2</v>
      </c>
      <c r="Z35" s="9">
        <v>0</v>
      </c>
      <c r="AA35" s="9">
        <v>0.89190000000000003</v>
      </c>
      <c r="AB35" s="9">
        <v>0.9889</v>
      </c>
      <c r="AC35" s="9">
        <v>0</v>
      </c>
      <c r="AD35" s="9">
        <v>0</v>
      </c>
      <c r="AF35" s="60">
        <v>47.73</v>
      </c>
      <c r="AG35" s="60">
        <v>0</v>
      </c>
      <c r="AH35" s="60">
        <v>52.27</v>
      </c>
    </row>
    <row r="36" spans="1:36">
      <c r="A36" t="s">
        <v>270</v>
      </c>
      <c r="B36" t="s">
        <v>72</v>
      </c>
      <c r="C36" t="s">
        <v>47</v>
      </c>
      <c r="D36" s="74" t="s">
        <v>346</v>
      </c>
      <c r="E36" s="1">
        <v>51.61</v>
      </c>
      <c r="F36" s="1">
        <v>0.54</v>
      </c>
      <c r="G36" s="1">
        <v>5.0599999999999996</v>
      </c>
      <c r="H36" s="1">
        <v>1.02</v>
      </c>
      <c r="I36" s="1">
        <v>0</v>
      </c>
      <c r="J36" s="1">
        <v>16.8</v>
      </c>
      <c r="K36" s="1">
        <v>25.45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f t="shared" si="3"/>
        <v>100.48</v>
      </c>
      <c r="R36"/>
      <c r="S36" s="9">
        <v>1.8525</v>
      </c>
      <c r="T36" s="9">
        <v>1.46E-2</v>
      </c>
      <c r="U36" s="11">
        <f t="shared" si="4"/>
        <v>0.21410000000000001</v>
      </c>
      <c r="V36" s="9">
        <v>0.14749999999999999</v>
      </c>
      <c r="W36" s="9">
        <v>6.6600000000000006E-2</v>
      </c>
      <c r="X36" s="9">
        <v>0</v>
      </c>
      <c r="Y36" s="9">
        <v>4.1099999999999998E-2</v>
      </c>
      <c r="Z36" s="9">
        <v>0</v>
      </c>
      <c r="AA36" s="9">
        <v>0.87770000000000004</v>
      </c>
      <c r="AB36" s="9">
        <v>0.9788</v>
      </c>
      <c r="AC36" s="9">
        <v>0</v>
      </c>
      <c r="AD36" s="9">
        <v>0</v>
      </c>
      <c r="AF36" s="60">
        <v>47.88</v>
      </c>
      <c r="AG36" s="60">
        <v>0</v>
      </c>
      <c r="AH36" s="60">
        <v>52.12</v>
      </c>
    </row>
    <row r="37" spans="1:36">
      <c r="A37" t="s">
        <v>14</v>
      </c>
      <c r="B37" t="s">
        <v>72</v>
      </c>
      <c r="C37" t="s">
        <v>47</v>
      </c>
      <c r="D37" s="74" t="s">
        <v>346</v>
      </c>
      <c r="E37" s="1">
        <v>50.9</v>
      </c>
      <c r="F37" s="1">
        <v>0.6</v>
      </c>
      <c r="G37" s="1">
        <v>5.46</v>
      </c>
      <c r="H37" s="1">
        <v>1.04</v>
      </c>
      <c r="I37" s="1">
        <v>0</v>
      </c>
      <c r="J37" s="1">
        <v>16.5</v>
      </c>
      <c r="K37" s="1">
        <v>25.37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f t="shared" si="3"/>
        <v>99.87</v>
      </c>
      <c r="R37"/>
      <c r="S37" s="9">
        <v>1.8366</v>
      </c>
      <c r="T37" s="9">
        <v>1.6299999999999999E-2</v>
      </c>
      <c r="U37" s="11">
        <f t="shared" si="4"/>
        <v>0.23219999999999999</v>
      </c>
      <c r="V37" s="9">
        <v>0.16339999999999999</v>
      </c>
      <c r="W37" s="9">
        <v>6.88E-2</v>
      </c>
      <c r="X37" s="9">
        <v>0</v>
      </c>
      <c r="Y37" s="9">
        <v>4.6600000000000003E-2</v>
      </c>
      <c r="Z37" s="9">
        <v>0</v>
      </c>
      <c r="AA37" s="9">
        <v>0.86829999999999996</v>
      </c>
      <c r="AB37" s="9">
        <v>0.98080000000000001</v>
      </c>
      <c r="AC37" s="9">
        <v>0</v>
      </c>
      <c r="AD37" s="9">
        <v>0</v>
      </c>
      <c r="AF37" s="60">
        <v>47.5</v>
      </c>
      <c r="AG37" s="60">
        <v>0</v>
      </c>
      <c r="AH37" s="60">
        <v>52.5</v>
      </c>
    </row>
    <row r="38" spans="1:36">
      <c r="A38" t="s">
        <v>206</v>
      </c>
      <c r="B38" t="s">
        <v>72</v>
      </c>
      <c r="C38" t="s">
        <v>47</v>
      </c>
      <c r="D38" s="74" t="s">
        <v>346</v>
      </c>
      <c r="E38" s="1">
        <v>50.22</v>
      </c>
      <c r="F38" s="1">
        <v>1.18</v>
      </c>
      <c r="G38" s="1">
        <v>3.85</v>
      </c>
      <c r="H38" s="1">
        <v>2.14</v>
      </c>
      <c r="I38" s="1">
        <v>0</v>
      </c>
      <c r="J38" s="1">
        <v>15.31</v>
      </c>
      <c r="K38" s="1">
        <v>25.34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f t="shared" si="3"/>
        <v>98.04</v>
      </c>
      <c r="S38" s="57">
        <v>1.8703000000000001</v>
      </c>
      <c r="T38" s="57">
        <v>3.3000000000000002E-2</v>
      </c>
      <c r="U38" s="11">
        <f t="shared" si="4"/>
        <v>0.16889999999999999</v>
      </c>
      <c r="V38" s="41">
        <v>0.12970000000000001</v>
      </c>
      <c r="W38" s="57">
        <v>3.9199999999999999E-2</v>
      </c>
      <c r="X38" s="57">
        <v>0</v>
      </c>
      <c r="Y38" s="57">
        <v>2.4400000000000002E-2</v>
      </c>
      <c r="Z38" s="57">
        <v>4.2299999999999997E-2</v>
      </c>
      <c r="AA38" s="57">
        <v>0.85</v>
      </c>
      <c r="AB38" s="57">
        <v>1.0111000000000001</v>
      </c>
      <c r="AC38" s="57">
        <v>0</v>
      </c>
      <c r="AD38" s="41">
        <v>0</v>
      </c>
      <c r="AE38" s="12"/>
      <c r="AF38" s="59">
        <v>44.66</v>
      </c>
      <c r="AG38" s="59">
        <v>2.2200000000000002</v>
      </c>
      <c r="AH38" s="59">
        <v>53.12</v>
      </c>
      <c r="AI38" s="40"/>
      <c r="AJ38" s="40"/>
    </row>
    <row r="39" spans="1:36">
      <c r="A39" t="s">
        <v>60</v>
      </c>
      <c r="B39" t="s">
        <v>73</v>
      </c>
      <c r="C39" t="s">
        <v>243</v>
      </c>
      <c r="D39" s="74" t="s">
        <v>5</v>
      </c>
      <c r="E39" s="1">
        <v>49.25</v>
      </c>
      <c r="F39" s="1">
        <v>3.65</v>
      </c>
      <c r="G39" s="1">
        <v>6.84</v>
      </c>
      <c r="H39" s="1">
        <v>6.74</v>
      </c>
      <c r="I39" s="1">
        <v>0</v>
      </c>
      <c r="J39" s="1">
        <v>16.29</v>
      </c>
      <c r="K39" s="1">
        <v>14.49</v>
      </c>
      <c r="L39" s="1">
        <v>0</v>
      </c>
      <c r="M39" s="1">
        <v>1.66</v>
      </c>
      <c r="N39" s="1">
        <v>0.47</v>
      </c>
      <c r="O39" s="1">
        <v>0</v>
      </c>
      <c r="P39" s="1">
        <v>0.17</v>
      </c>
      <c r="Q39" s="1">
        <f t="shared" si="3"/>
        <v>99.559999999999974</v>
      </c>
      <c r="R39"/>
      <c r="S39" s="41">
        <v>1.8079000000000001</v>
      </c>
      <c r="T39" s="41">
        <v>0.1008</v>
      </c>
      <c r="U39" s="11">
        <f t="shared" si="4"/>
        <v>0.2959</v>
      </c>
      <c r="V39" s="41">
        <v>0.19209999999999999</v>
      </c>
      <c r="W39" s="41">
        <v>0.1038</v>
      </c>
      <c r="X39" s="41">
        <v>0</v>
      </c>
      <c r="Y39" s="41">
        <v>0</v>
      </c>
      <c r="Z39" s="41">
        <v>0</v>
      </c>
      <c r="AA39" s="41">
        <v>0.79049999999999998</v>
      </c>
      <c r="AB39" s="41">
        <v>0.56989999999999996</v>
      </c>
      <c r="AC39" s="41">
        <v>0.1181</v>
      </c>
      <c r="AD39" s="41">
        <v>4.8999999999999998E-3</v>
      </c>
      <c r="AE39" s="12"/>
      <c r="AF39" s="59">
        <v>53.3</v>
      </c>
      <c r="AG39" s="59">
        <v>12.62</v>
      </c>
      <c r="AH39" s="59">
        <v>34.08</v>
      </c>
      <c r="AI39" s="41"/>
      <c r="AJ39" s="41"/>
    </row>
    <row r="40" spans="1:36">
      <c r="A40" t="s">
        <v>61</v>
      </c>
      <c r="B40" t="s">
        <v>73</v>
      </c>
      <c r="C40" t="s">
        <v>243</v>
      </c>
      <c r="D40" s="74" t="s">
        <v>5</v>
      </c>
      <c r="E40" s="1">
        <v>47.78</v>
      </c>
      <c r="F40" s="1">
        <v>3.96</v>
      </c>
      <c r="G40" s="1">
        <v>6.99</v>
      </c>
      <c r="H40" s="1">
        <v>7.15</v>
      </c>
      <c r="I40" s="1">
        <v>0</v>
      </c>
      <c r="J40" s="1">
        <v>16.55</v>
      </c>
      <c r="K40" s="1">
        <v>13.7</v>
      </c>
      <c r="L40" s="1">
        <v>0</v>
      </c>
      <c r="M40" s="1">
        <v>1.49</v>
      </c>
      <c r="N40" s="1">
        <v>0.56999999999999995</v>
      </c>
      <c r="O40" s="1">
        <v>0</v>
      </c>
      <c r="P40" s="1">
        <v>0.24</v>
      </c>
      <c r="Q40" s="1">
        <f t="shared" si="3"/>
        <v>98.429999999999993</v>
      </c>
      <c r="R40"/>
      <c r="S40" s="41">
        <v>1.7794000000000001</v>
      </c>
      <c r="T40" s="41">
        <v>0.1109</v>
      </c>
      <c r="U40" s="11">
        <f t="shared" si="4"/>
        <v>0.30679999999999996</v>
      </c>
      <c r="V40" s="41">
        <v>0.22059999999999999</v>
      </c>
      <c r="W40" s="41">
        <v>8.6199999999999999E-2</v>
      </c>
      <c r="X40" s="41">
        <v>0</v>
      </c>
      <c r="Y40" s="41">
        <v>1.2999999999999999E-2</v>
      </c>
      <c r="Z40" s="41">
        <v>0</v>
      </c>
      <c r="AA40" s="41">
        <v>0.78280000000000005</v>
      </c>
      <c r="AB40" s="41">
        <v>0.54669999999999996</v>
      </c>
      <c r="AC40" s="41">
        <v>0.1076</v>
      </c>
      <c r="AD40" s="41">
        <v>7.1000000000000004E-3</v>
      </c>
      <c r="AE40" s="12"/>
      <c r="AF40" s="59">
        <v>54.85</v>
      </c>
      <c r="AG40" s="59">
        <v>12.52</v>
      </c>
      <c r="AH40" s="59">
        <v>32.630000000000003</v>
      </c>
      <c r="AI40" s="41"/>
      <c r="AJ40" s="41"/>
    </row>
    <row r="41" spans="1:36">
      <c r="A41" t="s">
        <v>62</v>
      </c>
      <c r="B41" t="s">
        <v>73</v>
      </c>
      <c r="C41" t="s">
        <v>243</v>
      </c>
      <c r="D41" s="74" t="s">
        <v>5</v>
      </c>
      <c r="E41" s="1">
        <v>49.11</v>
      </c>
      <c r="F41" s="1">
        <v>3.64</v>
      </c>
      <c r="G41" s="1">
        <v>6.28</v>
      </c>
      <c r="H41" s="1">
        <v>6.87</v>
      </c>
      <c r="I41" s="1">
        <v>0</v>
      </c>
      <c r="J41" s="1">
        <v>16</v>
      </c>
      <c r="K41" s="1">
        <v>13.75</v>
      </c>
      <c r="L41" s="1">
        <v>0.18</v>
      </c>
      <c r="M41" s="1">
        <v>2.0499999999999998</v>
      </c>
      <c r="N41" s="1">
        <v>0.52</v>
      </c>
      <c r="O41" s="1">
        <v>0</v>
      </c>
      <c r="P41" s="1">
        <v>0.18</v>
      </c>
      <c r="Q41" s="1">
        <f t="shared" si="3"/>
        <v>98.580000000000013</v>
      </c>
      <c r="R41"/>
      <c r="S41" s="41">
        <v>1.8202</v>
      </c>
      <c r="T41" s="41">
        <v>0.10150000000000001</v>
      </c>
      <c r="U41" s="11">
        <f t="shared" si="4"/>
        <v>0.27429999999999999</v>
      </c>
      <c r="V41" s="41">
        <v>0.17979999999999999</v>
      </c>
      <c r="W41" s="41">
        <v>9.4500000000000001E-2</v>
      </c>
      <c r="X41" s="41">
        <v>0</v>
      </c>
      <c r="Y41" s="41">
        <v>3.2899999999999999E-2</v>
      </c>
      <c r="Z41" s="41">
        <v>0</v>
      </c>
      <c r="AA41" s="41">
        <v>0.76590000000000003</v>
      </c>
      <c r="AB41" s="41">
        <v>0.54600000000000004</v>
      </c>
      <c r="AC41" s="41">
        <v>0.14729999999999999</v>
      </c>
      <c r="AD41" s="41">
        <v>5.3E-3</v>
      </c>
      <c r="AE41" s="12"/>
      <c r="AF41" s="59">
        <v>54.91</v>
      </c>
      <c r="AG41" s="59">
        <v>11.18</v>
      </c>
      <c r="AH41" s="59">
        <v>33.909999999999997</v>
      </c>
      <c r="AI41" s="41"/>
      <c r="AJ41" s="41"/>
    </row>
    <row r="42" spans="1:36">
      <c r="A42" t="s">
        <v>12</v>
      </c>
      <c r="B42" t="s">
        <v>48</v>
      </c>
      <c r="C42" t="s">
        <v>77</v>
      </c>
      <c r="D42" s="74" t="s">
        <v>346</v>
      </c>
      <c r="E42" s="1">
        <v>54.75</v>
      </c>
      <c r="F42" s="1">
        <v>0.46</v>
      </c>
      <c r="G42" s="1">
        <v>2.23</v>
      </c>
      <c r="H42" s="1">
        <v>1.9</v>
      </c>
      <c r="I42" s="1">
        <v>0</v>
      </c>
      <c r="J42" s="1">
        <v>17.66</v>
      </c>
      <c r="K42" s="1">
        <v>23.54</v>
      </c>
      <c r="L42" s="1">
        <v>0</v>
      </c>
      <c r="M42" s="1">
        <v>0</v>
      </c>
      <c r="N42" s="1">
        <v>0</v>
      </c>
      <c r="O42" s="1">
        <v>0.2</v>
      </c>
      <c r="P42" s="1">
        <v>0</v>
      </c>
      <c r="Q42" s="1">
        <f t="shared" si="3"/>
        <v>100.74</v>
      </c>
      <c r="R42"/>
      <c r="S42" s="41">
        <v>1.9409000000000001</v>
      </c>
      <c r="T42" s="41">
        <v>1.23E-2</v>
      </c>
      <c r="U42" s="11">
        <f t="shared" si="4"/>
        <v>9.3200000000000005E-2</v>
      </c>
      <c r="V42" s="41">
        <v>5.91E-2</v>
      </c>
      <c r="W42" s="41">
        <v>3.4099999999999998E-2</v>
      </c>
      <c r="X42" s="41">
        <v>0</v>
      </c>
      <c r="Y42" s="41">
        <v>0</v>
      </c>
      <c r="Z42" s="41">
        <v>2.0299999999999999E-2</v>
      </c>
      <c r="AA42" s="41">
        <v>0.93330000000000002</v>
      </c>
      <c r="AB42" s="41">
        <v>0.89410000000000001</v>
      </c>
      <c r="AC42" s="41">
        <v>0</v>
      </c>
      <c r="AD42" s="41">
        <v>0</v>
      </c>
      <c r="AE42" s="12"/>
      <c r="AF42" s="59">
        <v>47.77</v>
      </c>
      <c r="AG42" s="59">
        <v>6.46</v>
      </c>
      <c r="AH42" s="59">
        <v>45.77</v>
      </c>
      <c r="AI42" s="41"/>
      <c r="AJ42" s="41"/>
    </row>
    <row r="43" spans="1:36">
      <c r="A43" t="s">
        <v>50</v>
      </c>
      <c r="B43" t="s">
        <v>48</v>
      </c>
      <c r="C43" t="s">
        <v>77</v>
      </c>
      <c r="D43" s="74" t="s">
        <v>346</v>
      </c>
      <c r="E43" s="1">
        <v>55.05</v>
      </c>
      <c r="F43" s="1">
        <v>0</v>
      </c>
      <c r="G43" s="1">
        <v>1.45</v>
      </c>
      <c r="H43" s="1">
        <v>1.74</v>
      </c>
      <c r="I43" s="1">
        <v>0</v>
      </c>
      <c r="J43" s="1">
        <v>17.86</v>
      </c>
      <c r="K43" s="1">
        <v>24.23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f t="shared" si="3"/>
        <v>100.33</v>
      </c>
      <c r="R43"/>
      <c r="S43" s="41">
        <v>1.9694</v>
      </c>
      <c r="T43" s="41">
        <v>0</v>
      </c>
      <c r="U43" s="11">
        <f t="shared" si="4"/>
        <v>6.1100000000000002E-2</v>
      </c>
      <c r="V43" s="41">
        <v>3.0599999999999999E-2</v>
      </c>
      <c r="W43" s="41">
        <v>3.0499999999999999E-2</v>
      </c>
      <c r="X43" s="41">
        <v>0</v>
      </c>
      <c r="Y43" s="41">
        <v>0</v>
      </c>
      <c r="Z43" s="41">
        <v>1.7000000000000001E-2</v>
      </c>
      <c r="AA43" s="41">
        <v>0.95250000000000001</v>
      </c>
      <c r="AB43" s="41">
        <v>0.92869999999999997</v>
      </c>
      <c r="AC43" s="41">
        <v>0</v>
      </c>
      <c r="AD43" s="41">
        <v>0</v>
      </c>
      <c r="AE43" s="12"/>
      <c r="AF43" s="59">
        <v>48.36</v>
      </c>
      <c r="AG43" s="59">
        <v>4.4800000000000004</v>
      </c>
      <c r="AH43" s="59">
        <v>47.16</v>
      </c>
      <c r="AI43" s="41"/>
      <c r="AJ43" s="41"/>
    </row>
    <row r="44" spans="1:36">
      <c r="A44" t="s">
        <v>51</v>
      </c>
      <c r="B44" t="s">
        <v>48</v>
      </c>
      <c r="C44" t="s">
        <v>77</v>
      </c>
      <c r="D44" s="74" t="s">
        <v>346</v>
      </c>
      <c r="E44" s="1">
        <v>55.69</v>
      </c>
      <c r="F44" s="1">
        <v>0</v>
      </c>
      <c r="G44" s="1">
        <v>1.25</v>
      </c>
      <c r="H44" s="1">
        <v>1.57</v>
      </c>
      <c r="I44" s="1">
        <v>0</v>
      </c>
      <c r="J44" s="1">
        <v>18.399999999999999</v>
      </c>
      <c r="K44" s="1">
        <v>24.39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f t="shared" si="3"/>
        <v>101.3</v>
      </c>
      <c r="R44"/>
      <c r="S44" s="41">
        <v>1.9739</v>
      </c>
      <c r="T44" s="41">
        <v>0</v>
      </c>
      <c r="U44" s="11">
        <f t="shared" si="4"/>
        <v>5.2200000000000003E-2</v>
      </c>
      <c r="V44" s="41">
        <v>2.6100000000000002E-2</v>
      </c>
      <c r="W44" s="41">
        <v>2.6100000000000002E-2</v>
      </c>
      <c r="X44" s="41">
        <v>0</v>
      </c>
      <c r="Y44" s="41">
        <v>0</v>
      </c>
      <c r="Z44" s="41">
        <v>1.6999999999999999E-3</v>
      </c>
      <c r="AA44" s="41">
        <v>0.97219999999999995</v>
      </c>
      <c r="AB44" s="41">
        <v>0.92620000000000002</v>
      </c>
      <c r="AC44" s="41">
        <v>0</v>
      </c>
      <c r="AD44" s="41">
        <v>0</v>
      </c>
      <c r="AE44" s="12"/>
      <c r="AF44" s="59">
        <v>49.25</v>
      </c>
      <c r="AG44" s="59">
        <v>3.82</v>
      </c>
      <c r="AH44" s="59">
        <v>46.92</v>
      </c>
      <c r="AI44" s="41"/>
      <c r="AJ44" s="41"/>
    </row>
    <row r="45" spans="1:36">
      <c r="A45" t="s">
        <v>13</v>
      </c>
      <c r="B45" t="s">
        <v>48</v>
      </c>
      <c r="C45" t="s">
        <v>77</v>
      </c>
      <c r="D45" s="74" t="s">
        <v>346</v>
      </c>
      <c r="E45" s="1">
        <v>54.86</v>
      </c>
      <c r="F45" s="1">
        <v>0.21</v>
      </c>
      <c r="G45" s="1">
        <v>1.5</v>
      </c>
      <c r="H45" s="1">
        <v>1.77</v>
      </c>
      <c r="I45" s="1">
        <v>0</v>
      </c>
      <c r="J45" s="1">
        <v>17.68</v>
      </c>
      <c r="K45" s="1">
        <v>24.12</v>
      </c>
      <c r="L45" s="1">
        <v>0</v>
      </c>
      <c r="M45" s="1">
        <v>0</v>
      </c>
      <c r="N45" s="1">
        <v>0</v>
      </c>
      <c r="O45" s="1">
        <v>0.2</v>
      </c>
      <c r="P45" s="1">
        <v>0</v>
      </c>
      <c r="Q45" s="1">
        <f t="shared" si="3"/>
        <v>100.34000000000002</v>
      </c>
      <c r="R45"/>
      <c r="S45" s="41">
        <v>1.9625999999999999</v>
      </c>
      <c r="T45" s="41">
        <v>5.5999999999999999E-3</v>
      </c>
      <c r="U45" s="11">
        <f t="shared" si="4"/>
        <v>6.3299999999999995E-2</v>
      </c>
      <c r="V45" s="41">
        <v>3.7400000000000003E-2</v>
      </c>
      <c r="W45" s="41">
        <v>2.5899999999999999E-2</v>
      </c>
      <c r="X45" s="41">
        <v>0</v>
      </c>
      <c r="Y45" s="41">
        <v>0</v>
      </c>
      <c r="Z45" s="41">
        <v>2.5600000000000001E-2</v>
      </c>
      <c r="AA45" s="41">
        <v>0.94289999999999996</v>
      </c>
      <c r="AB45" s="41">
        <v>0.92449999999999999</v>
      </c>
      <c r="AC45" s="41">
        <v>0</v>
      </c>
      <c r="AD45" s="41">
        <v>0</v>
      </c>
      <c r="AE45" s="12"/>
      <c r="AF45" s="59">
        <v>47.9</v>
      </c>
      <c r="AG45" s="59">
        <v>5.13</v>
      </c>
      <c r="AH45" s="59">
        <v>46.97</v>
      </c>
      <c r="AI45" s="41"/>
      <c r="AJ45" s="41"/>
    </row>
    <row r="46" spans="1:36">
      <c r="A46" t="s">
        <v>55</v>
      </c>
      <c r="B46" t="s">
        <v>48</v>
      </c>
      <c r="C46" t="s">
        <v>77</v>
      </c>
      <c r="D46" s="74" t="s">
        <v>4</v>
      </c>
      <c r="E46" s="1">
        <v>43.95</v>
      </c>
      <c r="F46" s="1">
        <v>5.81</v>
      </c>
      <c r="G46" s="1">
        <v>7.75</v>
      </c>
      <c r="H46" s="1">
        <v>7.72</v>
      </c>
      <c r="I46" s="1">
        <v>0</v>
      </c>
      <c r="J46" s="1">
        <v>11.61</v>
      </c>
      <c r="K46" s="1">
        <v>19.12</v>
      </c>
      <c r="L46" s="1">
        <v>1.08</v>
      </c>
      <c r="M46" s="1">
        <v>0.92</v>
      </c>
      <c r="N46" s="1">
        <v>1.03</v>
      </c>
      <c r="O46" s="1">
        <v>0</v>
      </c>
      <c r="P46" s="1">
        <v>0.14000000000000001</v>
      </c>
      <c r="Q46" s="1">
        <f t="shared" si="3"/>
        <v>99.13000000000001</v>
      </c>
      <c r="R46"/>
      <c r="S46" s="41">
        <v>1.6747000000000001</v>
      </c>
      <c r="T46" s="41">
        <v>0.16650000000000001</v>
      </c>
      <c r="U46" s="11">
        <f t="shared" si="4"/>
        <v>0.34799999999999998</v>
      </c>
      <c r="V46" s="41">
        <v>0.32529999999999998</v>
      </c>
      <c r="W46" s="41">
        <v>2.2700000000000001E-2</v>
      </c>
      <c r="X46" s="41">
        <v>0</v>
      </c>
      <c r="Y46" s="41">
        <v>8.5199999999999998E-2</v>
      </c>
      <c r="Z46" s="41">
        <v>6.1800000000000001E-2</v>
      </c>
      <c r="AA46" s="41">
        <v>0.65949999999999998</v>
      </c>
      <c r="AB46" s="41">
        <v>0.78059999999999996</v>
      </c>
      <c r="AC46" s="41">
        <v>6.8000000000000005E-2</v>
      </c>
      <c r="AD46" s="41">
        <v>4.1999999999999997E-3</v>
      </c>
      <c r="AE46" s="12"/>
      <c r="AF46" s="59">
        <v>41.2</v>
      </c>
      <c r="AG46" s="59">
        <v>10.039999999999999</v>
      </c>
      <c r="AH46" s="59">
        <v>48.76</v>
      </c>
      <c r="AI46" s="41"/>
      <c r="AJ46" s="41"/>
    </row>
    <row r="47" spans="1:36">
      <c r="A47" t="s">
        <v>56</v>
      </c>
      <c r="B47" t="s">
        <v>48</v>
      </c>
      <c r="C47" t="s">
        <v>77</v>
      </c>
      <c r="D47" s="74" t="s">
        <v>4</v>
      </c>
      <c r="E47" s="1">
        <v>43.05</v>
      </c>
      <c r="F47" s="1">
        <v>5.93</v>
      </c>
      <c r="G47" s="1">
        <v>7.42</v>
      </c>
      <c r="H47" s="1">
        <v>8.39</v>
      </c>
      <c r="I47" s="1">
        <v>0</v>
      </c>
      <c r="J47" s="1">
        <v>10.68</v>
      </c>
      <c r="K47" s="1">
        <v>19.190000000000001</v>
      </c>
      <c r="L47" s="1">
        <v>1.26</v>
      </c>
      <c r="M47" s="1">
        <v>1.01</v>
      </c>
      <c r="N47" s="1">
        <v>1.1599999999999999</v>
      </c>
      <c r="O47" s="1">
        <v>0</v>
      </c>
      <c r="P47" s="1">
        <v>0.18</v>
      </c>
      <c r="Q47" s="1">
        <f t="shared" si="3"/>
        <v>98.27000000000001</v>
      </c>
      <c r="R47"/>
      <c r="S47" s="41">
        <v>1.6644000000000001</v>
      </c>
      <c r="T47" s="41">
        <v>0.1724</v>
      </c>
      <c r="U47" s="11">
        <f t="shared" si="4"/>
        <v>0.33810000000000001</v>
      </c>
      <c r="V47" s="41">
        <v>0.33560000000000001</v>
      </c>
      <c r="W47" s="41">
        <v>2.5000000000000001E-3</v>
      </c>
      <c r="X47" s="41">
        <v>0</v>
      </c>
      <c r="Y47" s="41">
        <v>0.11940000000000001</v>
      </c>
      <c r="Z47" s="41">
        <v>8.4599999999999995E-2</v>
      </c>
      <c r="AA47" s="41">
        <v>0.61560000000000004</v>
      </c>
      <c r="AB47" s="41">
        <v>0.79490000000000005</v>
      </c>
      <c r="AC47" s="41">
        <v>7.5700000000000003E-2</v>
      </c>
      <c r="AD47" s="41">
        <v>5.4999999999999997E-3</v>
      </c>
      <c r="AE47" s="12"/>
      <c r="AF47" s="59">
        <v>39.4</v>
      </c>
      <c r="AG47" s="59">
        <v>9.7200000000000006</v>
      </c>
      <c r="AH47" s="59">
        <v>50.88</v>
      </c>
      <c r="AI47" s="41"/>
      <c r="AJ47" s="41"/>
    </row>
    <row r="48" spans="1:36">
      <c r="A48" t="s">
        <v>57</v>
      </c>
      <c r="B48" t="s">
        <v>48</v>
      </c>
      <c r="C48" t="s">
        <v>77</v>
      </c>
      <c r="D48" s="74" t="s">
        <v>4</v>
      </c>
      <c r="E48" s="1">
        <v>43</v>
      </c>
      <c r="F48" s="1">
        <v>5.41</v>
      </c>
      <c r="G48" s="1">
        <v>8.32</v>
      </c>
      <c r="H48" s="1">
        <v>8.42</v>
      </c>
      <c r="I48" s="1">
        <v>0</v>
      </c>
      <c r="J48" s="1">
        <v>12.07</v>
      </c>
      <c r="K48" s="1">
        <v>17.29</v>
      </c>
      <c r="L48" s="1">
        <v>1.95</v>
      </c>
      <c r="M48" s="1">
        <v>0.76</v>
      </c>
      <c r="N48" s="1">
        <v>1.0900000000000001</v>
      </c>
      <c r="O48" s="1">
        <v>0</v>
      </c>
      <c r="P48" s="1">
        <v>0</v>
      </c>
      <c r="Q48" s="1">
        <f t="shared" si="3"/>
        <v>98.31</v>
      </c>
      <c r="R48"/>
      <c r="S48" s="41">
        <v>1.6476</v>
      </c>
      <c r="T48" s="41">
        <v>0.15590000000000001</v>
      </c>
      <c r="U48" s="11">
        <f t="shared" si="4"/>
        <v>0.37569999999999998</v>
      </c>
      <c r="V48" s="41">
        <v>0.35239999999999999</v>
      </c>
      <c r="W48" s="41">
        <v>2.3300000000000001E-2</v>
      </c>
      <c r="X48" s="41">
        <v>0</v>
      </c>
      <c r="Y48" s="41">
        <v>0.16669999999999999</v>
      </c>
      <c r="Z48" s="41">
        <v>0</v>
      </c>
      <c r="AA48" s="41">
        <v>0.65410000000000001</v>
      </c>
      <c r="AB48" s="41">
        <v>0.70979999999999999</v>
      </c>
      <c r="AC48" s="41">
        <v>5.6500000000000002E-2</v>
      </c>
      <c r="AD48" s="41">
        <v>0</v>
      </c>
      <c r="AE48" s="12"/>
      <c r="AF48" s="59">
        <v>45.89</v>
      </c>
      <c r="AG48" s="59">
        <v>6.86</v>
      </c>
      <c r="AH48" s="59">
        <v>47.25</v>
      </c>
      <c r="AI48" s="41"/>
      <c r="AJ48" s="41"/>
    </row>
    <row r="49" spans="1:36">
      <c r="A49" t="s">
        <v>16</v>
      </c>
      <c r="B49" t="s">
        <v>48</v>
      </c>
      <c r="C49" t="s">
        <v>77</v>
      </c>
      <c r="D49" s="74" t="s">
        <v>4</v>
      </c>
      <c r="E49" s="1">
        <v>45.3</v>
      </c>
      <c r="F49" s="1">
        <v>5.59</v>
      </c>
      <c r="G49" s="1">
        <v>7.35</v>
      </c>
      <c r="H49" s="1">
        <v>7.47</v>
      </c>
      <c r="I49" s="1">
        <v>0</v>
      </c>
      <c r="J49" s="1">
        <v>11.16</v>
      </c>
      <c r="K49" s="1">
        <v>20.78</v>
      </c>
      <c r="L49" s="1">
        <v>0.19</v>
      </c>
      <c r="M49" s="1">
        <v>1.1200000000000001</v>
      </c>
      <c r="N49" s="1">
        <v>1.23</v>
      </c>
      <c r="O49" s="1">
        <v>0</v>
      </c>
      <c r="P49" s="1">
        <v>0.18</v>
      </c>
      <c r="Q49" s="1">
        <f t="shared" si="3"/>
        <v>100.37000000000002</v>
      </c>
      <c r="R49"/>
      <c r="S49" s="41">
        <v>1.7115</v>
      </c>
      <c r="T49" s="41">
        <v>0.1588</v>
      </c>
      <c r="U49" s="11">
        <f t="shared" si="4"/>
        <v>0.32729999999999998</v>
      </c>
      <c r="V49" s="41">
        <v>0.28849999999999998</v>
      </c>
      <c r="W49" s="41">
        <v>3.8800000000000001E-2</v>
      </c>
      <c r="X49" s="41">
        <v>0</v>
      </c>
      <c r="Y49" s="41">
        <v>1.78E-2</v>
      </c>
      <c r="Z49" s="41">
        <v>0.15060000000000001</v>
      </c>
      <c r="AA49" s="41">
        <v>0.62860000000000005</v>
      </c>
      <c r="AB49" s="41">
        <v>0.84119999999999995</v>
      </c>
      <c r="AC49" s="41">
        <v>8.2000000000000003E-2</v>
      </c>
      <c r="AD49" s="41">
        <v>5.4000000000000003E-3</v>
      </c>
      <c r="AE49" s="12"/>
      <c r="AF49" s="59">
        <v>37.24</v>
      </c>
      <c r="AG49" s="59">
        <v>12.93</v>
      </c>
      <c r="AH49" s="59">
        <v>49.83</v>
      </c>
      <c r="AI49" s="41"/>
      <c r="AJ49" s="41"/>
    </row>
    <row r="50" spans="1:36">
      <c r="A50" t="s">
        <v>17</v>
      </c>
      <c r="B50" t="s">
        <v>48</v>
      </c>
      <c r="C50" t="s">
        <v>77</v>
      </c>
      <c r="D50" s="74" t="s">
        <v>4</v>
      </c>
      <c r="E50" s="1">
        <v>45.08</v>
      </c>
      <c r="F50" s="1">
        <v>5.76</v>
      </c>
      <c r="G50" s="1">
        <v>7.76</v>
      </c>
      <c r="H50" s="1">
        <v>7.24</v>
      </c>
      <c r="I50" s="1">
        <v>0</v>
      </c>
      <c r="J50" s="1">
        <v>12.12</v>
      </c>
      <c r="K50" s="1">
        <v>19.71</v>
      </c>
      <c r="L50" s="1">
        <v>0.66</v>
      </c>
      <c r="M50" s="1">
        <v>0.89</v>
      </c>
      <c r="N50" s="1">
        <v>0.92</v>
      </c>
      <c r="O50" s="1">
        <v>0</v>
      </c>
      <c r="P50" s="1">
        <v>0.13</v>
      </c>
      <c r="Q50" s="1">
        <f t="shared" si="3"/>
        <v>100.26999999999998</v>
      </c>
      <c r="R50"/>
      <c r="S50" s="41">
        <v>1.6937</v>
      </c>
      <c r="T50" s="41">
        <v>0.16270000000000001</v>
      </c>
      <c r="U50" s="11">
        <f t="shared" si="4"/>
        <v>0.34360000000000002</v>
      </c>
      <c r="V50" s="41">
        <v>0.30630000000000002</v>
      </c>
      <c r="W50" s="41">
        <v>3.73E-2</v>
      </c>
      <c r="X50" s="41">
        <v>0</v>
      </c>
      <c r="Y50" s="41">
        <v>3.61E-2</v>
      </c>
      <c r="Z50" s="41">
        <v>8.1199999999999994E-2</v>
      </c>
      <c r="AA50" s="41">
        <v>0.67879999999999996</v>
      </c>
      <c r="AB50" s="41">
        <v>0.79339999999999999</v>
      </c>
      <c r="AC50" s="41">
        <v>6.4799999999999996E-2</v>
      </c>
      <c r="AD50" s="41">
        <v>3.8999999999999998E-3</v>
      </c>
      <c r="AE50" s="12"/>
      <c r="AF50" s="59">
        <v>40.799999999999997</v>
      </c>
      <c r="AG50" s="59">
        <v>11.5</v>
      </c>
      <c r="AH50" s="59">
        <v>47.69</v>
      </c>
      <c r="AI50" s="41"/>
      <c r="AJ50" s="41"/>
    </row>
    <row r="51" spans="1:36">
      <c r="A51" t="s">
        <v>58</v>
      </c>
      <c r="B51" t="s">
        <v>48</v>
      </c>
      <c r="C51" t="s">
        <v>77</v>
      </c>
      <c r="D51" s="74" t="s">
        <v>4</v>
      </c>
      <c r="E51" s="1">
        <v>45.74</v>
      </c>
      <c r="F51" s="1">
        <v>5.42</v>
      </c>
      <c r="G51" s="1">
        <v>6.37</v>
      </c>
      <c r="H51" s="1">
        <v>8.43</v>
      </c>
      <c r="I51" s="1">
        <v>0</v>
      </c>
      <c r="J51" s="1">
        <v>10.18</v>
      </c>
      <c r="K51" s="1">
        <v>21.51</v>
      </c>
      <c r="L51" s="1">
        <v>0.27</v>
      </c>
      <c r="M51" s="1">
        <v>1.23</v>
      </c>
      <c r="N51" s="1">
        <v>0.93</v>
      </c>
      <c r="O51" s="1">
        <v>0</v>
      </c>
      <c r="P51" s="1">
        <v>0.16</v>
      </c>
      <c r="Q51" s="1">
        <f t="shared" si="3"/>
        <v>100.24000000000002</v>
      </c>
      <c r="R51"/>
      <c r="S51" s="41">
        <v>1.7350000000000001</v>
      </c>
      <c r="T51" s="41">
        <v>0.15459999999999999</v>
      </c>
      <c r="U51" s="11">
        <f t="shared" si="4"/>
        <v>0.2848</v>
      </c>
      <c r="V51" s="41">
        <v>0.26500000000000001</v>
      </c>
      <c r="W51" s="41">
        <v>1.9800000000000002E-2</v>
      </c>
      <c r="X51" s="41">
        <v>0</v>
      </c>
      <c r="Y51" s="41">
        <v>3.4599999999999999E-2</v>
      </c>
      <c r="Z51" s="41">
        <v>0.21049999999999999</v>
      </c>
      <c r="AA51" s="41">
        <v>0.57569999999999999</v>
      </c>
      <c r="AB51" s="41">
        <v>0.87419999999999998</v>
      </c>
      <c r="AC51" s="41">
        <v>9.0499999999999997E-2</v>
      </c>
      <c r="AD51" s="41">
        <v>4.7999999999999996E-3</v>
      </c>
      <c r="AE51" s="12"/>
      <c r="AF51" s="59">
        <v>34.21</v>
      </c>
      <c r="AG51" s="59">
        <v>13.84</v>
      </c>
      <c r="AH51" s="59">
        <v>51.95</v>
      </c>
      <c r="AI51" s="41"/>
      <c r="AJ51" s="41"/>
    </row>
    <row r="52" spans="1:36">
      <c r="A52" t="s">
        <v>59</v>
      </c>
      <c r="B52" t="s">
        <v>48</v>
      </c>
      <c r="C52" t="s">
        <v>77</v>
      </c>
      <c r="D52" s="74" t="s">
        <v>4</v>
      </c>
      <c r="E52" s="1">
        <v>44.82</v>
      </c>
      <c r="F52" s="1">
        <v>5.81</v>
      </c>
      <c r="G52" s="1">
        <v>7.38</v>
      </c>
      <c r="H52" s="1">
        <v>7.79</v>
      </c>
      <c r="I52" s="1">
        <v>0</v>
      </c>
      <c r="J52" s="1">
        <v>10.98</v>
      </c>
      <c r="K52" s="1">
        <v>20.99</v>
      </c>
      <c r="L52" s="1">
        <v>0.2</v>
      </c>
      <c r="M52" s="1">
        <v>0.97</v>
      </c>
      <c r="N52" s="1">
        <v>1.1100000000000001</v>
      </c>
      <c r="O52" s="1">
        <v>0.23</v>
      </c>
      <c r="P52" s="1">
        <v>0.16</v>
      </c>
      <c r="Q52" s="1">
        <f t="shared" si="3"/>
        <v>100.44000000000001</v>
      </c>
      <c r="R52"/>
      <c r="S52" s="41">
        <v>1.6990000000000001</v>
      </c>
      <c r="T52" s="41">
        <v>0.1656</v>
      </c>
      <c r="U52" s="11">
        <f t="shared" si="4"/>
        <v>0.32969999999999999</v>
      </c>
      <c r="V52" s="41">
        <v>0.30099999999999999</v>
      </c>
      <c r="W52" s="41">
        <v>2.87E-2</v>
      </c>
      <c r="X52" s="41">
        <v>0</v>
      </c>
      <c r="Y52" s="41">
        <v>1.72E-2</v>
      </c>
      <c r="Z52" s="41">
        <v>0.16320000000000001</v>
      </c>
      <c r="AA52" s="41">
        <v>0.62050000000000005</v>
      </c>
      <c r="AB52" s="41">
        <v>0.85250000000000004</v>
      </c>
      <c r="AC52" s="41">
        <v>7.1300000000000002E-2</v>
      </c>
      <c r="AD52" s="41">
        <v>4.7999999999999996E-3</v>
      </c>
      <c r="AE52" s="12"/>
      <c r="AF52" s="59">
        <v>36.44</v>
      </c>
      <c r="AG52" s="59">
        <v>13.49</v>
      </c>
      <c r="AH52" s="59">
        <v>50.07</v>
      </c>
      <c r="AI52" s="41"/>
      <c r="AJ52" s="41"/>
    </row>
    <row r="53" spans="1:36">
      <c r="A53" t="s">
        <v>19</v>
      </c>
      <c r="B53" t="s">
        <v>48</v>
      </c>
      <c r="C53" t="s">
        <v>77</v>
      </c>
      <c r="D53" s="74" t="s">
        <v>4</v>
      </c>
      <c r="E53" s="1">
        <v>45.41</v>
      </c>
      <c r="F53" s="1">
        <v>5.93</v>
      </c>
      <c r="G53" s="1">
        <v>6.9</v>
      </c>
      <c r="H53" s="1">
        <v>9.24</v>
      </c>
      <c r="I53" s="1">
        <v>0</v>
      </c>
      <c r="J53" s="1">
        <v>9.17</v>
      </c>
      <c r="K53" s="1">
        <v>20.97</v>
      </c>
      <c r="L53" s="1">
        <v>0.37</v>
      </c>
      <c r="M53" s="1">
        <v>1.22</v>
      </c>
      <c r="N53" s="1">
        <v>1</v>
      </c>
      <c r="O53" s="1">
        <v>0</v>
      </c>
      <c r="P53" s="1">
        <v>0.16</v>
      </c>
      <c r="Q53" s="1">
        <f t="shared" si="3"/>
        <v>100.36999999999999</v>
      </c>
      <c r="R53"/>
      <c r="S53" s="41">
        <v>1.7273000000000001</v>
      </c>
      <c r="T53" s="41">
        <v>0.1696</v>
      </c>
      <c r="U53" s="11">
        <f t="shared" si="4"/>
        <v>0.30930000000000002</v>
      </c>
      <c r="V53" s="41">
        <v>0.2727</v>
      </c>
      <c r="W53" s="41">
        <v>3.6600000000000001E-2</v>
      </c>
      <c r="X53" s="41">
        <v>0</v>
      </c>
      <c r="Y53" s="41">
        <v>0</v>
      </c>
      <c r="Z53" s="41">
        <v>0.26900000000000002</v>
      </c>
      <c r="AA53" s="41">
        <v>0.52</v>
      </c>
      <c r="AB53" s="41">
        <v>0.85460000000000003</v>
      </c>
      <c r="AC53" s="41">
        <v>0.09</v>
      </c>
      <c r="AD53" s="41">
        <v>4.7999999999999996E-3</v>
      </c>
      <c r="AE53" s="12"/>
      <c r="AF53" s="59">
        <v>30.93</v>
      </c>
      <c r="AG53" s="59">
        <v>18.23</v>
      </c>
      <c r="AH53" s="59">
        <v>50.84</v>
      </c>
      <c r="AI53" s="41"/>
      <c r="AJ53" s="41"/>
    </row>
    <row r="54" spans="1:36">
      <c r="A54" t="s">
        <v>324</v>
      </c>
      <c r="B54" t="s">
        <v>266</v>
      </c>
      <c r="C54" t="s">
        <v>381</v>
      </c>
      <c r="D54" s="74" t="s">
        <v>265</v>
      </c>
      <c r="E54" s="1">
        <v>49.49</v>
      </c>
      <c r="F54" s="1">
        <v>0.72</v>
      </c>
      <c r="G54" s="1">
        <v>7.27</v>
      </c>
      <c r="H54" s="1">
        <v>2.5099999999999998</v>
      </c>
      <c r="I54" s="1">
        <v>0</v>
      </c>
      <c r="J54" s="1">
        <v>13.86</v>
      </c>
      <c r="K54" s="1">
        <v>24.28</v>
      </c>
      <c r="L54" s="1">
        <v>0.12</v>
      </c>
      <c r="M54" s="1">
        <v>0</v>
      </c>
      <c r="N54" s="1">
        <v>0</v>
      </c>
      <c r="O54" s="1">
        <v>0</v>
      </c>
      <c r="P54" s="1">
        <v>0</v>
      </c>
      <c r="Q54" s="1">
        <f t="shared" si="3"/>
        <v>98.25</v>
      </c>
      <c r="R54"/>
      <c r="S54" s="41">
        <v>1.8248</v>
      </c>
      <c r="T54" s="41">
        <v>0.02</v>
      </c>
      <c r="U54" s="11">
        <f t="shared" si="4"/>
        <v>0.316</v>
      </c>
      <c r="V54" s="41">
        <v>0.17519999999999999</v>
      </c>
      <c r="W54" s="41">
        <v>0.14080000000000001</v>
      </c>
      <c r="X54" s="41">
        <v>0</v>
      </c>
      <c r="Y54" s="41">
        <v>0</v>
      </c>
      <c r="Z54" s="41">
        <v>7.7399999999999997E-2</v>
      </c>
      <c r="AA54" s="41">
        <v>0.76190000000000002</v>
      </c>
      <c r="AB54" s="41">
        <v>0.95920000000000005</v>
      </c>
      <c r="AC54" s="41">
        <v>0</v>
      </c>
      <c r="AD54" s="41">
        <v>0</v>
      </c>
      <c r="AE54" s="12"/>
      <c r="AF54" s="59">
        <v>41.55</v>
      </c>
      <c r="AG54" s="59">
        <v>6.14</v>
      </c>
      <c r="AH54" s="59">
        <v>52.31</v>
      </c>
      <c r="AI54" s="41"/>
      <c r="AJ54" s="41"/>
    </row>
    <row r="55" spans="1:36">
      <c r="A55" t="s">
        <v>325</v>
      </c>
      <c r="B55" t="s">
        <v>266</v>
      </c>
      <c r="C55" t="s">
        <v>381</v>
      </c>
      <c r="D55" s="74" t="s">
        <v>265</v>
      </c>
      <c r="E55" s="1">
        <v>48.77</v>
      </c>
      <c r="F55" s="1">
        <v>0.47</v>
      </c>
      <c r="G55" s="1">
        <v>6.98</v>
      </c>
      <c r="H55" s="1">
        <v>2.34</v>
      </c>
      <c r="I55" s="1">
        <v>0</v>
      </c>
      <c r="J55" s="1">
        <v>14.51</v>
      </c>
      <c r="K55" s="1">
        <v>25.08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f t="shared" si="3"/>
        <v>98.15</v>
      </c>
      <c r="R55"/>
      <c r="S55" s="41">
        <v>1.8095000000000001</v>
      </c>
      <c r="T55" s="41">
        <v>1.3100000000000001E-2</v>
      </c>
      <c r="U55" s="11">
        <f t="shared" si="4"/>
        <v>0.30520000000000003</v>
      </c>
      <c r="V55" s="41">
        <v>0.1905</v>
      </c>
      <c r="W55" s="41">
        <v>0.1147</v>
      </c>
      <c r="X55" s="9">
        <v>0</v>
      </c>
      <c r="Y55" s="41">
        <v>4.9299999999999997E-2</v>
      </c>
      <c r="Z55" s="41">
        <v>2.0199999999999999E-2</v>
      </c>
      <c r="AA55" s="41">
        <v>0.80259999999999998</v>
      </c>
      <c r="AB55" s="41">
        <v>0.997</v>
      </c>
      <c r="AC55" s="41">
        <v>0</v>
      </c>
      <c r="AD55" s="41">
        <v>0</v>
      </c>
      <c r="AE55" s="12"/>
      <c r="AF55" s="59">
        <v>44.03</v>
      </c>
      <c r="AG55" s="59">
        <v>1.28</v>
      </c>
      <c r="AH55" s="59">
        <v>54.7</v>
      </c>
      <c r="AI55" s="41"/>
      <c r="AJ55" s="41"/>
    </row>
    <row r="56" spans="1:36">
      <c r="A56" t="s">
        <v>326</v>
      </c>
      <c r="B56" t="s">
        <v>266</v>
      </c>
      <c r="C56" t="s">
        <v>381</v>
      </c>
      <c r="D56" s="74" t="s">
        <v>265</v>
      </c>
      <c r="E56" s="1">
        <v>49.09</v>
      </c>
      <c r="F56" s="1">
        <v>0.49</v>
      </c>
      <c r="G56" s="1">
        <v>7</v>
      </c>
      <c r="H56" s="1">
        <v>2.34</v>
      </c>
      <c r="I56" s="1">
        <v>0</v>
      </c>
      <c r="J56" s="1">
        <v>14.55</v>
      </c>
      <c r="K56" s="1">
        <v>24.87</v>
      </c>
      <c r="L56" s="1">
        <v>0</v>
      </c>
      <c r="M56" s="1">
        <v>0.25</v>
      </c>
      <c r="N56" s="1">
        <v>0</v>
      </c>
      <c r="O56" s="1">
        <v>0</v>
      </c>
      <c r="P56" s="1">
        <v>0</v>
      </c>
      <c r="Q56" s="1">
        <f t="shared" si="3"/>
        <v>98.59</v>
      </c>
      <c r="R56"/>
      <c r="S56" s="41">
        <v>1.81</v>
      </c>
      <c r="T56" s="41">
        <v>1.3599999999999999E-2</v>
      </c>
      <c r="U56" s="11">
        <f t="shared" si="4"/>
        <v>0.30420000000000003</v>
      </c>
      <c r="V56" s="41">
        <v>0.19</v>
      </c>
      <c r="W56" s="41">
        <v>0.1142</v>
      </c>
      <c r="X56" s="9">
        <v>0</v>
      </c>
      <c r="Y56" s="41">
        <v>6.6199999999999995E-2</v>
      </c>
      <c r="Z56" s="41">
        <v>6.0000000000000001E-3</v>
      </c>
      <c r="AA56" s="41">
        <v>0.79979999999999996</v>
      </c>
      <c r="AB56" s="41">
        <v>0.98250000000000004</v>
      </c>
      <c r="AC56" s="41">
        <v>1.7899999999999999E-2</v>
      </c>
      <c r="AD56" s="41">
        <v>0</v>
      </c>
      <c r="AE56" s="12"/>
      <c r="AF56" s="59">
        <v>44.72</v>
      </c>
      <c r="AG56" s="59">
        <v>0.33</v>
      </c>
      <c r="AH56" s="59">
        <v>54.94</v>
      </c>
      <c r="AI56" s="41"/>
      <c r="AJ56" s="41"/>
    </row>
    <row r="57" spans="1:36">
      <c r="A57" t="s">
        <v>112</v>
      </c>
      <c r="B57" t="s">
        <v>74</v>
      </c>
      <c r="C57" t="s">
        <v>242</v>
      </c>
      <c r="D57" s="74" t="s">
        <v>4</v>
      </c>
      <c r="E57" s="1">
        <v>50.9</v>
      </c>
      <c r="F57" s="1">
        <v>1.4</v>
      </c>
      <c r="G57" s="1">
        <v>3.88</v>
      </c>
      <c r="H57" s="1">
        <v>4.32</v>
      </c>
      <c r="I57" s="1">
        <v>0</v>
      </c>
      <c r="J57" s="1">
        <v>14.86</v>
      </c>
      <c r="K57" s="1">
        <v>22.34</v>
      </c>
      <c r="L57" s="1">
        <v>0</v>
      </c>
      <c r="M57" s="1">
        <v>0.46</v>
      </c>
      <c r="N57" s="1">
        <v>0</v>
      </c>
      <c r="O57" s="1">
        <v>0</v>
      </c>
      <c r="P57" s="1">
        <v>0</v>
      </c>
      <c r="Q57" s="1">
        <f t="shared" si="3"/>
        <v>98.16</v>
      </c>
      <c r="R57"/>
      <c r="S57" s="41">
        <v>1.8924000000000001</v>
      </c>
      <c r="T57" s="41">
        <v>3.9100000000000003E-2</v>
      </c>
      <c r="U57" s="11">
        <f t="shared" si="4"/>
        <v>0.16999999999999998</v>
      </c>
      <c r="V57" s="41">
        <v>0.1076</v>
      </c>
      <c r="W57" s="41">
        <v>6.2399999999999997E-2</v>
      </c>
      <c r="X57" s="9">
        <v>0</v>
      </c>
      <c r="Y57" s="41">
        <v>0</v>
      </c>
      <c r="Z57" s="41">
        <v>7.4800000000000005E-2</v>
      </c>
      <c r="AA57" s="41">
        <v>0.8236</v>
      </c>
      <c r="AB57" s="41">
        <v>0.88990000000000002</v>
      </c>
      <c r="AC57" s="41">
        <v>3.32E-2</v>
      </c>
      <c r="AD57" s="41">
        <v>0</v>
      </c>
      <c r="AE57" s="12"/>
      <c r="AF57" s="59">
        <v>44.16</v>
      </c>
      <c r="AG57" s="59">
        <v>8.14</v>
      </c>
      <c r="AH57" s="59">
        <v>47.71</v>
      </c>
      <c r="AI57" s="41"/>
      <c r="AJ57" s="41"/>
    </row>
    <row r="58" spans="1:36">
      <c r="A58" t="s">
        <v>113</v>
      </c>
      <c r="B58" t="s">
        <v>74</v>
      </c>
      <c r="C58" t="s">
        <v>242</v>
      </c>
      <c r="D58" s="74" t="s">
        <v>4</v>
      </c>
      <c r="E58" s="1">
        <v>51.19</v>
      </c>
      <c r="F58" s="1">
        <v>1.29</v>
      </c>
      <c r="G58" s="1">
        <v>3.68</v>
      </c>
      <c r="H58" s="1">
        <v>4.18</v>
      </c>
      <c r="I58" s="1">
        <v>0</v>
      </c>
      <c r="J58" s="1">
        <v>15.1</v>
      </c>
      <c r="K58" s="1">
        <v>22.78</v>
      </c>
      <c r="L58" s="1">
        <v>0</v>
      </c>
      <c r="M58" s="1">
        <v>0.39</v>
      </c>
      <c r="N58" s="1">
        <v>0</v>
      </c>
      <c r="O58" s="1">
        <v>0</v>
      </c>
      <c r="P58" s="1">
        <v>0</v>
      </c>
      <c r="Q58" s="1">
        <f t="shared" si="3"/>
        <v>98.61</v>
      </c>
      <c r="R58"/>
      <c r="S58" s="41">
        <v>1.8976999999999999</v>
      </c>
      <c r="T58" s="41">
        <v>3.5999999999999997E-2</v>
      </c>
      <c r="U58" s="11">
        <f t="shared" si="4"/>
        <v>0.16070000000000001</v>
      </c>
      <c r="V58" s="41">
        <v>0.1023</v>
      </c>
      <c r="W58" s="41">
        <v>5.8400000000000001E-2</v>
      </c>
      <c r="X58" s="9">
        <v>0</v>
      </c>
      <c r="Y58" s="41">
        <v>0</v>
      </c>
      <c r="Z58" s="41">
        <v>7.1099999999999997E-2</v>
      </c>
      <c r="AA58" s="41">
        <v>0.83450000000000002</v>
      </c>
      <c r="AB58" s="41">
        <v>0.90480000000000005</v>
      </c>
      <c r="AC58" s="41">
        <v>2.8000000000000001E-2</v>
      </c>
      <c r="AD58" s="41">
        <v>0</v>
      </c>
      <c r="AE58" s="12"/>
      <c r="AF58" s="59">
        <v>44.45</v>
      </c>
      <c r="AG58" s="59">
        <v>7.37</v>
      </c>
      <c r="AH58" s="59">
        <v>48.19</v>
      </c>
      <c r="AI58" s="41"/>
      <c r="AJ58" s="41"/>
    </row>
    <row r="59" spans="1:36">
      <c r="A59" t="s">
        <v>114</v>
      </c>
      <c r="B59" t="s">
        <v>74</v>
      </c>
      <c r="C59" t="s">
        <v>242</v>
      </c>
      <c r="D59" s="74" t="s">
        <v>4</v>
      </c>
      <c r="E59" s="1">
        <v>51.68</v>
      </c>
      <c r="F59" s="1">
        <v>1</v>
      </c>
      <c r="G59" s="1">
        <v>2.91</v>
      </c>
      <c r="H59" s="1">
        <v>4.0599999999999996</v>
      </c>
      <c r="I59" s="1">
        <v>0</v>
      </c>
      <c r="J59" s="1">
        <v>15.27</v>
      </c>
      <c r="K59" s="1">
        <v>22.66</v>
      </c>
      <c r="L59" s="1">
        <v>0</v>
      </c>
      <c r="M59" s="1">
        <v>0.44</v>
      </c>
      <c r="N59" s="1">
        <v>0</v>
      </c>
      <c r="O59" s="1">
        <v>0</v>
      </c>
      <c r="P59" s="1">
        <v>0</v>
      </c>
      <c r="Q59" s="1">
        <f t="shared" si="3"/>
        <v>98.02</v>
      </c>
      <c r="R59"/>
      <c r="S59" s="41">
        <v>1.9239999999999999</v>
      </c>
      <c r="T59" s="41">
        <v>2.8000000000000001E-2</v>
      </c>
      <c r="U59" s="11">
        <f t="shared" si="4"/>
        <v>0.12770000000000001</v>
      </c>
      <c r="V59" s="41">
        <v>7.5999999999999998E-2</v>
      </c>
      <c r="W59" s="41">
        <v>5.1700000000000003E-2</v>
      </c>
      <c r="X59" s="57">
        <v>0</v>
      </c>
      <c r="Y59" s="41">
        <v>0</v>
      </c>
      <c r="Z59" s="41">
        <v>7.2800000000000004E-2</v>
      </c>
      <c r="AA59" s="41">
        <v>0.84750000000000003</v>
      </c>
      <c r="AB59" s="41">
        <v>0.90390000000000004</v>
      </c>
      <c r="AC59" s="41">
        <v>3.1800000000000002E-2</v>
      </c>
      <c r="AD59" s="41">
        <v>0</v>
      </c>
      <c r="AE59" s="12"/>
      <c r="AF59" s="59">
        <v>44.88</v>
      </c>
      <c r="AG59" s="59">
        <v>7.26</v>
      </c>
      <c r="AH59" s="59">
        <v>47.86</v>
      </c>
      <c r="AI59" s="41"/>
      <c r="AJ59" s="41"/>
    </row>
    <row r="60" spans="1:36">
      <c r="A60" t="s">
        <v>115</v>
      </c>
      <c r="B60" t="s">
        <v>74</v>
      </c>
      <c r="C60" t="s">
        <v>242</v>
      </c>
      <c r="D60" s="74" t="s">
        <v>4</v>
      </c>
      <c r="E60" s="1">
        <v>51.79</v>
      </c>
      <c r="F60" s="1">
        <v>1.52</v>
      </c>
      <c r="G60" s="1">
        <v>3.9</v>
      </c>
      <c r="H60" s="1">
        <v>4.43</v>
      </c>
      <c r="I60" s="1">
        <v>0.11</v>
      </c>
      <c r="J60" s="1">
        <v>14.99</v>
      </c>
      <c r="K60" s="1">
        <v>23.04</v>
      </c>
      <c r="L60" s="1">
        <v>0</v>
      </c>
      <c r="M60" s="1">
        <v>0.51</v>
      </c>
      <c r="N60" s="1">
        <v>0</v>
      </c>
      <c r="O60" s="1">
        <v>0</v>
      </c>
      <c r="P60" s="1">
        <v>0</v>
      </c>
      <c r="Q60" s="1">
        <f t="shared" si="3"/>
        <v>100.29</v>
      </c>
      <c r="R60"/>
      <c r="S60" s="41">
        <v>1.8923000000000001</v>
      </c>
      <c r="T60" s="41">
        <v>4.1799999999999997E-2</v>
      </c>
      <c r="U60" s="11">
        <f t="shared" si="4"/>
        <v>0.16800000000000001</v>
      </c>
      <c r="V60" s="41">
        <v>0.1077</v>
      </c>
      <c r="W60" s="41">
        <v>6.0299999999999999E-2</v>
      </c>
      <c r="X60" s="41">
        <v>0</v>
      </c>
      <c r="Y60" s="41">
        <v>0</v>
      </c>
      <c r="Z60" s="41">
        <v>8.1500000000000003E-2</v>
      </c>
      <c r="AA60" s="41">
        <v>0.8165</v>
      </c>
      <c r="AB60" s="41">
        <v>0.90200000000000002</v>
      </c>
      <c r="AC60" s="41">
        <v>3.61E-2</v>
      </c>
      <c r="AD60" s="41">
        <v>0</v>
      </c>
      <c r="AE60" s="12"/>
      <c r="AF60" s="59">
        <v>43.94</v>
      </c>
      <c r="AG60" s="59">
        <v>7.53</v>
      </c>
      <c r="AH60" s="59">
        <v>48.53</v>
      </c>
      <c r="AI60" s="41"/>
      <c r="AJ60" s="41"/>
    </row>
    <row r="61" spans="1:36">
      <c r="A61" t="s">
        <v>116</v>
      </c>
      <c r="B61" t="s">
        <v>74</v>
      </c>
      <c r="C61" t="s">
        <v>242</v>
      </c>
      <c r="D61" s="74" t="s">
        <v>4</v>
      </c>
      <c r="E61" s="1">
        <v>51.84</v>
      </c>
      <c r="F61" s="1">
        <v>1.52</v>
      </c>
      <c r="G61" s="1">
        <v>3.99</v>
      </c>
      <c r="H61" s="1">
        <v>4.4000000000000004</v>
      </c>
      <c r="I61" s="1">
        <v>0.09</v>
      </c>
      <c r="J61" s="1">
        <v>14.95</v>
      </c>
      <c r="K61" s="1">
        <v>22.98</v>
      </c>
      <c r="L61" s="1">
        <v>0</v>
      </c>
      <c r="M61" s="1">
        <v>0.49</v>
      </c>
      <c r="N61" s="1">
        <v>0</v>
      </c>
      <c r="O61" s="1">
        <v>0</v>
      </c>
      <c r="P61" s="1">
        <v>0</v>
      </c>
      <c r="Q61" s="1">
        <f t="shared" si="3"/>
        <v>100.26</v>
      </c>
      <c r="R61"/>
      <c r="S61" s="41">
        <v>1.8898999999999999</v>
      </c>
      <c r="T61" s="41">
        <v>4.1700000000000001E-2</v>
      </c>
      <c r="U61" s="11">
        <f t="shared" si="4"/>
        <v>0.17150000000000001</v>
      </c>
      <c r="V61" s="41">
        <v>0.1101</v>
      </c>
      <c r="W61" s="41">
        <v>6.1400000000000003E-2</v>
      </c>
      <c r="X61" s="41">
        <v>0</v>
      </c>
      <c r="Y61" s="41">
        <v>0</v>
      </c>
      <c r="Z61" s="41">
        <v>8.4500000000000006E-2</v>
      </c>
      <c r="AA61" s="41">
        <v>0.8125</v>
      </c>
      <c r="AB61" s="41">
        <v>0.89759999999999995</v>
      </c>
      <c r="AC61" s="41">
        <v>3.4599999999999999E-2</v>
      </c>
      <c r="AD61" s="41">
        <v>0</v>
      </c>
      <c r="AE61" s="12"/>
      <c r="AF61" s="59">
        <v>43.69</v>
      </c>
      <c r="AG61" s="59">
        <v>8.0399999999999991</v>
      </c>
      <c r="AH61" s="59">
        <v>48.27</v>
      </c>
      <c r="AI61" s="41"/>
      <c r="AJ61" s="41"/>
    </row>
    <row r="62" spans="1:36">
      <c r="A62" t="s">
        <v>14</v>
      </c>
      <c r="B62" t="s">
        <v>74</v>
      </c>
      <c r="C62" t="s">
        <v>242</v>
      </c>
      <c r="D62" s="74" t="s">
        <v>346</v>
      </c>
      <c r="E62" s="1">
        <v>54.08</v>
      </c>
      <c r="F62" s="1">
        <v>0.25</v>
      </c>
      <c r="G62" s="1">
        <v>1.26</v>
      </c>
      <c r="H62" s="1">
        <v>2.4300000000000002</v>
      </c>
      <c r="I62" s="1">
        <v>0</v>
      </c>
      <c r="J62" s="1">
        <v>17.100000000000001</v>
      </c>
      <c r="K62" s="1">
        <v>23.84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f t="shared" si="3"/>
        <v>98.960000000000008</v>
      </c>
      <c r="R62"/>
      <c r="S62" s="41">
        <v>1.9661</v>
      </c>
      <c r="T62" s="41">
        <v>6.7999999999999996E-3</v>
      </c>
      <c r="U62" s="11">
        <f t="shared" si="4"/>
        <v>5.3999999999999999E-2</v>
      </c>
      <c r="V62" s="41">
        <v>3.39E-2</v>
      </c>
      <c r="W62" s="41">
        <v>2.01E-2</v>
      </c>
      <c r="X62" s="41">
        <v>0</v>
      </c>
      <c r="Y62" s="41">
        <v>0</v>
      </c>
      <c r="Z62" s="41">
        <v>4.6300000000000001E-2</v>
      </c>
      <c r="AA62" s="41">
        <v>0.92679999999999996</v>
      </c>
      <c r="AB62" s="41">
        <v>0.92859999999999998</v>
      </c>
      <c r="AC62" s="41">
        <v>0</v>
      </c>
      <c r="AD62" s="41">
        <v>0</v>
      </c>
      <c r="AE62" s="12"/>
      <c r="AF62" s="59">
        <v>46.97</v>
      </c>
      <c r="AG62" s="59">
        <v>5.97</v>
      </c>
      <c r="AH62" s="59">
        <v>47.06</v>
      </c>
      <c r="AI62" s="41"/>
      <c r="AJ62" s="41"/>
    </row>
    <row r="63" spans="1:36">
      <c r="A63" t="s">
        <v>52</v>
      </c>
      <c r="B63" t="s">
        <v>74</v>
      </c>
      <c r="C63" t="s">
        <v>242</v>
      </c>
      <c r="D63" s="74" t="s">
        <v>346</v>
      </c>
      <c r="E63" s="1">
        <v>54.13</v>
      </c>
      <c r="F63" s="1">
        <v>0</v>
      </c>
      <c r="G63" s="1">
        <v>1.22</v>
      </c>
      <c r="H63" s="1">
        <v>2.39</v>
      </c>
      <c r="I63" s="1">
        <v>0</v>
      </c>
      <c r="J63" s="1">
        <v>17.010000000000002</v>
      </c>
      <c r="K63" s="1">
        <v>23.96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f t="shared" ref="Q63:Q79" si="5">SUM(E63:P63)</f>
        <v>98.710000000000008</v>
      </c>
      <c r="R63"/>
      <c r="S63" s="41">
        <v>1.9737</v>
      </c>
      <c r="T63" s="41">
        <v>0</v>
      </c>
      <c r="U63" s="11">
        <f t="shared" si="4"/>
        <v>5.2400000000000002E-2</v>
      </c>
      <c r="V63" s="41">
        <v>2.63E-2</v>
      </c>
      <c r="W63" s="41">
        <v>2.6100000000000002E-2</v>
      </c>
      <c r="X63" s="41">
        <v>0</v>
      </c>
      <c r="Y63" s="41">
        <v>0</v>
      </c>
      <c r="Z63" s="41">
        <v>4.9200000000000001E-2</v>
      </c>
      <c r="AA63" s="41">
        <v>0.92459999999999998</v>
      </c>
      <c r="AB63" s="41">
        <v>0.93600000000000005</v>
      </c>
      <c r="AC63" s="41">
        <v>0</v>
      </c>
      <c r="AD63" s="41">
        <v>0</v>
      </c>
      <c r="AE63" s="12"/>
      <c r="AF63" s="59">
        <v>46.84</v>
      </c>
      <c r="AG63" s="59">
        <v>5.74</v>
      </c>
      <c r="AH63" s="59">
        <v>47.42</v>
      </c>
      <c r="AI63" s="41"/>
      <c r="AJ63" s="41"/>
    </row>
    <row r="64" spans="1:36">
      <c r="A64" t="s">
        <v>15</v>
      </c>
      <c r="B64" t="s">
        <v>74</v>
      </c>
      <c r="C64" t="s">
        <v>242</v>
      </c>
      <c r="D64" s="74" t="s">
        <v>346</v>
      </c>
      <c r="E64" s="1">
        <v>53.15</v>
      </c>
      <c r="F64" s="1">
        <v>0.62</v>
      </c>
      <c r="G64" s="1">
        <v>2.63</v>
      </c>
      <c r="H64" s="1">
        <v>2.69</v>
      </c>
      <c r="I64" s="1">
        <v>0</v>
      </c>
      <c r="J64" s="1">
        <v>16.68</v>
      </c>
      <c r="K64" s="1">
        <v>23.11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f t="shared" si="5"/>
        <v>98.88</v>
      </c>
      <c r="R64"/>
      <c r="S64" s="41">
        <v>1.9267000000000001</v>
      </c>
      <c r="T64" s="41">
        <v>1.6899999999999998E-2</v>
      </c>
      <c r="U64" s="11">
        <f t="shared" si="4"/>
        <v>0.1124</v>
      </c>
      <c r="V64" s="41">
        <v>7.3300000000000004E-2</v>
      </c>
      <c r="W64" s="41">
        <v>3.9100000000000003E-2</v>
      </c>
      <c r="X64" s="41">
        <v>0</v>
      </c>
      <c r="Y64" s="41">
        <v>0</v>
      </c>
      <c r="Z64" s="41">
        <v>4.2599999999999999E-2</v>
      </c>
      <c r="AA64" s="41">
        <v>0.90139999999999998</v>
      </c>
      <c r="AB64" s="41">
        <v>0.89759999999999995</v>
      </c>
      <c r="AC64" s="41">
        <v>0</v>
      </c>
      <c r="AD64" s="41">
        <v>0</v>
      </c>
      <c r="AE64" s="12"/>
      <c r="AF64" s="59">
        <v>46.37</v>
      </c>
      <c r="AG64" s="59">
        <v>7.46</v>
      </c>
      <c r="AH64" s="59">
        <v>46.17</v>
      </c>
      <c r="AI64" s="41"/>
      <c r="AJ64" s="41"/>
    </row>
    <row r="65" spans="1:39">
      <c r="A65" t="s">
        <v>14</v>
      </c>
      <c r="B65" t="s">
        <v>74</v>
      </c>
      <c r="C65" t="s">
        <v>242</v>
      </c>
      <c r="D65" s="74" t="s">
        <v>346</v>
      </c>
      <c r="E65" s="1">
        <v>54.26</v>
      </c>
      <c r="F65" s="1">
        <v>0.36</v>
      </c>
      <c r="G65" s="1">
        <v>1.93</v>
      </c>
      <c r="H65" s="1">
        <v>2.73</v>
      </c>
      <c r="I65" s="1">
        <v>0</v>
      </c>
      <c r="J65" s="1">
        <v>16.71</v>
      </c>
      <c r="K65" s="1">
        <v>23.88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f t="shared" si="5"/>
        <v>99.86999999999999</v>
      </c>
      <c r="R65"/>
      <c r="S65" s="41">
        <v>1.9492</v>
      </c>
      <c r="T65" s="41">
        <v>9.7000000000000003E-3</v>
      </c>
      <c r="U65" s="11">
        <f t="shared" si="4"/>
        <v>8.1799999999999998E-2</v>
      </c>
      <c r="V65" s="41">
        <v>5.0799999999999998E-2</v>
      </c>
      <c r="W65" s="41">
        <v>3.1E-2</v>
      </c>
      <c r="X65" s="41">
        <v>0</v>
      </c>
      <c r="Y65" s="41">
        <v>0</v>
      </c>
      <c r="Z65" s="41">
        <v>6.4399999999999999E-2</v>
      </c>
      <c r="AA65" s="41">
        <v>0.89490000000000003</v>
      </c>
      <c r="AB65" s="41">
        <v>0.91910000000000003</v>
      </c>
      <c r="AC65" s="41">
        <v>0</v>
      </c>
      <c r="AD65" s="41">
        <v>0</v>
      </c>
      <c r="AE65" s="12"/>
      <c r="AF65" s="59">
        <v>45.67</v>
      </c>
      <c r="AG65" s="59">
        <v>7.41</v>
      </c>
      <c r="AH65" s="59">
        <v>46.91</v>
      </c>
      <c r="AI65" s="41"/>
      <c r="AJ65" s="41"/>
    </row>
    <row r="66" spans="1:39">
      <c r="A66" t="s">
        <v>118</v>
      </c>
      <c r="B66" t="s">
        <v>83</v>
      </c>
      <c r="C66" t="s">
        <v>117</v>
      </c>
      <c r="D66" s="74" t="s">
        <v>4</v>
      </c>
      <c r="E66" s="1">
        <v>48.87</v>
      </c>
      <c r="F66" s="1">
        <v>1.0900000000000001</v>
      </c>
      <c r="G66" s="1">
        <v>4.2</v>
      </c>
      <c r="H66" s="1">
        <v>14.02</v>
      </c>
      <c r="I66" s="1">
        <v>0.37</v>
      </c>
      <c r="J66" s="1">
        <v>8.1199999999999992</v>
      </c>
      <c r="K66" s="1">
        <v>22.32</v>
      </c>
      <c r="L66" s="1">
        <v>0</v>
      </c>
      <c r="M66" s="1">
        <v>0.99</v>
      </c>
      <c r="N66" s="1">
        <v>0</v>
      </c>
      <c r="O66" s="1">
        <v>0</v>
      </c>
      <c r="P66" s="1">
        <v>0</v>
      </c>
      <c r="Q66" s="1">
        <f t="shared" si="5"/>
        <v>99.98</v>
      </c>
      <c r="R66"/>
      <c r="S66" s="41">
        <v>1.8685</v>
      </c>
      <c r="T66" s="41">
        <v>3.1300000000000001E-2</v>
      </c>
      <c r="U66" s="11">
        <f t="shared" si="4"/>
        <v>0.1893</v>
      </c>
      <c r="V66" s="41">
        <v>0.13150000000000001</v>
      </c>
      <c r="W66" s="41">
        <v>5.7799999999999997E-2</v>
      </c>
      <c r="X66" s="41">
        <v>0</v>
      </c>
      <c r="Y66" s="41">
        <v>8.3799999999999999E-2</v>
      </c>
      <c r="Z66" s="41">
        <v>0.36430000000000001</v>
      </c>
      <c r="AA66" s="41">
        <v>0.46279999999999999</v>
      </c>
      <c r="AB66" s="41">
        <v>0.91439999999999999</v>
      </c>
      <c r="AC66" s="41">
        <v>7.3400000000000007E-2</v>
      </c>
      <c r="AD66" s="41">
        <v>0</v>
      </c>
      <c r="AE66" s="12"/>
      <c r="AF66" s="59">
        <v>26.57</v>
      </c>
      <c r="AG66" s="59">
        <v>20.93</v>
      </c>
      <c r="AH66" s="59">
        <v>52.5</v>
      </c>
      <c r="AI66" s="41"/>
      <c r="AJ66" s="41"/>
    </row>
    <row r="67" spans="1:39">
      <c r="A67" t="s">
        <v>119</v>
      </c>
      <c r="B67" t="s">
        <v>83</v>
      </c>
      <c r="C67" t="s">
        <v>260</v>
      </c>
      <c r="D67" s="74" t="s">
        <v>4</v>
      </c>
      <c r="E67" s="1">
        <v>49.5</v>
      </c>
      <c r="F67" s="1">
        <v>1.22</v>
      </c>
      <c r="G67" s="1">
        <v>3.92</v>
      </c>
      <c r="H67" s="1">
        <v>11.44</v>
      </c>
      <c r="I67" s="1">
        <v>0.27</v>
      </c>
      <c r="J67" s="1">
        <v>9.89</v>
      </c>
      <c r="K67" s="1">
        <v>22.11</v>
      </c>
      <c r="L67" s="1">
        <v>0</v>
      </c>
      <c r="M67" s="1">
        <v>0.88</v>
      </c>
      <c r="N67" s="1">
        <v>0</v>
      </c>
      <c r="O67" s="1">
        <v>0</v>
      </c>
      <c r="P67" s="1">
        <v>0</v>
      </c>
      <c r="Q67" s="1">
        <f t="shared" si="5"/>
        <v>99.22999999999999</v>
      </c>
      <c r="R67"/>
      <c r="S67" s="41">
        <v>1.8862000000000001</v>
      </c>
      <c r="T67" s="41">
        <v>3.5000000000000003E-2</v>
      </c>
      <c r="U67" s="11">
        <f t="shared" si="4"/>
        <v>0.17610000000000001</v>
      </c>
      <c r="V67" s="41">
        <v>0.1138</v>
      </c>
      <c r="W67" s="41">
        <v>6.2300000000000001E-2</v>
      </c>
      <c r="X67" s="41">
        <v>0</v>
      </c>
      <c r="Y67" s="41">
        <v>4.6399999999999997E-2</v>
      </c>
      <c r="Z67" s="41">
        <v>0.29449999999999998</v>
      </c>
      <c r="AA67" s="41">
        <v>0.56179999999999997</v>
      </c>
      <c r="AB67" s="41">
        <v>0.90269999999999995</v>
      </c>
      <c r="AC67" s="41">
        <v>6.5000000000000002E-2</v>
      </c>
      <c r="AD67" s="41">
        <v>0</v>
      </c>
      <c r="AE67" s="12"/>
      <c r="AF67" s="59">
        <v>31.52</v>
      </c>
      <c r="AG67" s="59">
        <v>17.850000000000001</v>
      </c>
      <c r="AH67" s="59">
        <v>50.64</v>
      </c>
      <c r="AI67" s="41"/>
      <c r="AJ67" s="41"/>
    </row>
    <row r="68" spans="1:39">
      <c r="A68" t="s">
        <v>316</v>
      </c>
      <c r="B68" t="s">
        <v>83</v>
      </c>
      <c r="C68" t="s">
        <v>317</v>
      </c>
      <c r="D68" s="74" t="s">
        <v>4</v>
      </c>
      <c r="E68" s="1">
        <v>49.94</v>
      </c>
      <c r="F68" s="1">
        <v>1.67</v>
      </c>
      <c r="G68" s="1">
        <v>4.57</v>
      </c>
      <c r="H68" s="1">
        <v>4.6399999999999997</v>
      </c>
      <c r="I68" s="1">
        <v>0.15</v>
      </c>
      <c r="J68" s="1">
        <v>14.51</v>
      </c>
      <c r="K68" s="1">
        <v>22.57</v>
      </c>
      <c r="L68" s="1">
        <v>0</v>
      </c>
      <c r="M68" s="1">
        <v>0.51</v>
      </c>
      <c r="N68" s="1">
        <v>0</v>
      </c>
      <c r="O68" s="1">
        <v>0</v>
      </c>
      <c r="P68" s="1">
        <v>0</v>
      </c>
      <c r="Q68" s="1">
        <f t="shared" si="5"/>
        <v>98.560000000000016</v>
      </c>
      <c r="R68"/>
      <c r="S68" s="41">
        <v>1.8601000000000001</v>
      </c>
      <c r="T68" s="41">
        <v>4.6800000000000001E-2</v>
      </c>
      <c r="U68" s="11">
        <f t="shared" si="4"/>
        <v>0.2006</v>
      </c>
      <c r="V68" s="41">
        <v>0.1399</v>
      </c>
      <c r="W68" s="41">
        <v>6.0699999999999997E-2</v>
      </c>
      <c r="X68" s="41">
        <v>0</v>
      </c>
      <c r="Y68" s="41">
        <v>2.24E-2</v>
      </c>
      <c r="Z68" s="41">
        <v>6.4399999999999999E-2</v>
      </c>
      <c r="AA68" s="41">
        <v>0.80569999999999997</v>
      </c>
      <c r="AB68" s="41">
        <v>0.90069999999999995</v>
      </c>
      <c r="AC68" s="41">
        <v>3.6799999999999999E-2</v>
      </c>
      <c r="AD68" s="41">
        <v>0</v>
      </c>
      <c r="AE68" s="12"/>
      <c r="AF68" s="59">
        <v>44.06</v>
      </c>
      <c r="AG68" s="59">
        <v>6.68</v>
      </c>
      <c r="AH68" s="59">
        <v>49.26</v>
      </c>
      <c r="AI68" s="41"/>
      <c r="AJ68" s="41"/>
    </row>
    <row r="69" spans="1:39">
      <c r="A69" t="s">
        <v>318</v>
      </c>
      <c r="B69" t="s">
        <v>83</v>
      </c>
      <c r="C69" t="s">
        <v>319</v>
      </c>
      <c r="D69" s="74" t="s">
        <v>4</v>
      </c>
      <c r="E69" s="1">
        <v>50.95</v>
      </c>
      <c r="F69" s="1">
        <v>1.4</v>
      </c>
      <c r="G69" s="1">
        <v>4.05</v>
      </c>
      <c r="H69" s="1">
        <v>4.18</v>
      </c>
      <c r="I69" s="1">
        <v>0.13</v>
      </c>
      <c r="J69" s="1">
        <v>15.3</v>
      </c>
      <c r="K69" s="1">
        <v>22.59</v>
      </c>
      <c r="L69" s="1">
        <v>0</v>
      </c>
      <c r="M69" s="1">
        <v>0.47</v>
      </c>
      <c r="N69" s="1">
        <v>0</v>
      </c>
      <c r="O69" s="1">
        <v>0</v>
      </c>
      <c r="P69" s="1">
        <v>0</v>
      </c>
      <c r="Q69" s="1">
        <f t="shared" si="5"/>
        <v>99.070000000000007</v>
      </c>
      <c r="R69"/>
      <c r="S69" s="41">
        <v>1.8816999999999999</v>
      </c>
      <c r="T69" s="41">
        <v>3.8899999999999997E-2</v>
      </c>
      <c r="U69" s="11">
        <f t="shared" si="4"/>
        <v>0.17630000000000001</v>
      </c>
      <c r="V69" s="41">
        <v>0.1183</v>
      </c>
      <c r="W69" s="41">
        <v>5.8000000000000003E-2</v>
      </c>
      <c r="X69" s="41">
        <v>0</v>
      </c>
      <c r="Y69" s="41">
        <v>1.61E-2</v>
      </c>
      <c r="Z69" s="41">
        <v>4.4600000000000001E-2</v>
      </c>
      <c r="AA69" s="41">
        <v>0.84240000000000004</v>
      </c>
      <c r="AB69" s="41">
        <v>0.89390000000000003</v>
      </c>
      <c r="AC69" s="41">
        <v>3.3700000000000001E-2</v>
      </c>
      <c r="AD69" s="41">
        <v>0</v>
      </c>
      <c r="AE69" s="12"/>
      <c r="AF69" s="59">
        <v>45.55</v>
      </c>
      <c r="AG69" s="59">
        <v>6.11</v>
      </c>
      <c r="AH69" s="59">
        <v>48.34</v>
      </c>
      <c r="AI69" s="41"/>
      <c r="AJ69" s="41"/>
    </row>
    <row r="70" spans="1:39">
      <c r="A70" t="s">
        <v>120</v>
      </c>
      <c r="B70" t="s">
        <v>83</v>
      </c>
      <c r="C70" t="s">
        <v>260</v>
      </c>
      <c r="D70" s="74" t="s">
        <v>346</v>
      </c>
      <c r="E70" s="1">
        <v>54.97</v>
      </c>
      <c r="F70" s="1">
        <v>0.34</v>
      </c>
      <c r="G70" s="1">
        <v>0</v>
      </c>
      <c r="H70" s="1">
        <v>2.31</v>
      </c>
      <c r="I70" s="1">
        <v>0</v>
      </c>
      <c r="J70" s="1">
        <v>17.489999999999998</v>
      </c>
      <c r="K70" s="1">
        <v>24.27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f t="shared" si="5"/>
        <v>99.38</v>
      </c>
      <c r="R70"/>
      <c r="S70" s="41">
        <v>1.9906999999999999</v>
      </c>
      <c r="T70" s="41">
        <v>9.2999999999999992E-3</v>
      </c>
      <c r="U70" s="11">
        <f t="shared" si="4"/>
        <v>0</v>
      </c>
      <c r="V70" s="41">
        <v>0</v>
      </c>
      <c r="W70" s="41">
        <v>0</v>
      </c>
      <c r="X70" s="41">
        <v>0</v>
      </c>
      <c r="Y70" s="41">
        <v>0</v>
      </c>
      <c r="Z70" s="41">
        <v>4.65E-2</v>
      </c>
      <c r="AA70" s="41">
        <v>0.94420000000000004</v>
      </c>
      <c r="AB70" s="41">
        <v>0.94169999999999998</v>
      </c>
      <c r="AC70" s="41">
        <v>0</v>
      </c>
      <c r="AD70" s="41">
        <v>0</v>
      </c>
      <c r="AE70" s="12"/>
      <c r="AF70" s="59">
        <v>47.21</v>
      </c>
      <c r="AG70" s="59">
        <v>5.71</v>
      </c>
      <c r="AH70" s="59">
        <v>47.08</v>
      </c>
      <c r="AI70" s="41"/>
      <c r="AJ70" s="41"/>
    </row>
    <row r="71" spans="1:39">
      <c r="A71" t="s">
        <v>121</v>
      </c>
      <c r="B71" t="s">
        <v>83</v>
      </c>
      <c r="C71" t="s">
        <v>260</v>
      </c>
      <c r="D71" s="74" t="s">
        <v>346</v>
      </c>
      <c r="E71" s="1">
        <v>54.23</v>
      </c>
      <c r="F71" s="1">
        <v>0.34</v>
      </c>
      <c r="G71" s="1">
        <v>0</v>
      </c>
      <c r="H71" s="1">
        <v>2.4300000000000002</v>
      </c>
      <c r="I71" s="1">
        <v>0</v>
      </c>
      <c r="J71" s="1">
        <v>16.87</v>
      </c>
      <c r="K71" s="1">
        <v>24.04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f t="shared" si="5"/>
        <v>97.91</v>
      </c>
      <c r="R71"/>
      <c r="S71" s="41">
        <v>1.9904999999999999</v>
      </c>
      <c r="T71" s="41">
        <v>9.4000000000000004E-3</v>
      </c>
      <c r="U71" s="11">
        <f t="shared" si="4"/>
        <v>0</v>
      </c>
      <c r="V71" s="41">
        <v>0</v>
      </c>
      <c r="W71" s="41">
        <v>0</v>
      </c>
      <c r="X71" s="41">
        <v>0</v>
      </c>
      <c r="Y71" s="41">
        <v>0</v>
      </c>
      <c r="Z71" s="41">
        <v>6.7500000000000004E-2</v>
      </c>
      <c r="AA71" s="41">
        <v>0.92310000000000003</v>
      </c>
      <c r="AB71" s="41">
        <v>0.94540000000000002</v>
      </c>
      <c r="AC71" s="41">
        <v>0</v>
      </c>
      <c r="AD71" s="41">
        <v>0</v>
      </c>
      <c r="AE71" s="12"/>
      <c r="AF71" s="59">
        <v>46.15</v>
      </c>
      <c r="AG71" s="59">
        <v>6.58</v>
      </c>
      <c r="AH71" s="59">
        <v>47.27</v>
      </c>
      <c r="AI71" s="41"/>
      <c r="AJ71" s="41"/>
    </row>
    <row r="72" spans="1:39">
      <c r="A72" t="s">
        <v>122</v>
      </c>
      <c r="B72" t="s">
        <v>83</v>
      </c>
      <c r="C72" t="s">
        <v>260</v>
      </c>
      <c r="D72" s="74" t="s">
        <v>346</v>
      </c>
      <c r="E72" s="1">
        <v>55.33</v>
      </c>
      <c r="F72" s="1">
        <v>0.28999999999999998</v>
      </c>
      <c r="G72" s="1">
        <v>0</v>
      </c>
      <c r="H72" s="1">
        <v>2.11</v>
      </c>
      <c r="I72" s="1">
        <v>0</v>
      </c>
      <c r="J72" s="1">
        <v>17.73</v>
      </c>
      <c r="K72" s="1">
        <v>24.25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f t="shared" si="5"/>
        <v>99.71</v>
      </c>
      <c r="R72"/>
      <c r="S72" s="41">
        <v>1.992</v>
      </c>
      <c r="T72" s="41">
        <v>7.9000000000000008E-3</v>
      </c>
      <c r="U72" s="11">
        <f t="shared" si="4"/>
        <v>0</v>
      </c>
      <c r="V72" s="41">
        <v>0</v>
      </c>
      <c r="W72" s="41">
        <v>0</v>
      </c>
      <c r="X72" s="41">
        <v>0</v>
      </c>
      <c r="Y72" s="41">
        <v>0</v>
      </c>
      <c r="Z72" s="41">
        <v>4.0500000000000001E-2</v>
      </c>
      <c r="AA72" s="41">
        <v>0.9516</v>
      </c>
      <c r="AB72" s="41">
        <v>0.93540000000000001</v>
      </c>
      <c r="AC72" s="41">
        <v>0</v>
      </c>
      <c r="AD72" s="41">
        <v>0</v>
      </c>
      <c r="AE72" s="12"/>
      <c r="AF72" s="59">
        <v>47.58</v>
      </c>
      <c r="AG72" s="59">
        <v>5.65</v>
      </c>
      <c r="AH72" s="59">
        <v>46.77</v>
      </c>
      <c r="AI72" s="41"/>
      <c r="AJ72" s="41"/>
    </row>
    <row r="73" spans="1:39">
      <c r="A73" t="s">
        <v>123</v>
      </c>
      <c r="B73" t="s">
        <v>124</v>
      </c>
      <c r="C73" t="s">
        <v>125</v>
      </c>
      <c r="D73" s="74" t="s">
        <v>5</v>
      </c>
      <c r="E73" s="1">
        <v>52.98</v>
      </c>
      <c r="F73" s="1">
        <v>0.81</v>
      </c>
      <c r="G73" s="1">
        <v>2.2599999999999998</v>
      </c>
      <c r="H73" s="1">
        <v>3.77</v>
      </c>
      <c r="I73" s="1">
        <v>0.13</v>
      </c>
      <c r="J73" s="1">
        <v>17.25</v>
      </c>
      <c r="K73" s="1">
        <v>19.940000000000001</v>
      </c>
      <c r="L73" s="1">
        <v>0</v>
      </c>
      <c r="M73" s="1">
        <v>0.72</v>
      </c>
      <c r="N73" s="1">
        <v>0</v>
      </c>
      <c r="O73" s="1">
        <v>0.21</v>
      </c>
      <c r="P73" s="1">
        <v>0</v>
      </c>
      <c r="Q73" s="1">
        <f t="shared" si="5"/>
        <v>98.07</v>
      </c>
      <c r="R73"/>
      <c r="S73" s="41">
        <v>1.9540999999999999</v>
      </c>
      <c r="T73" s="41">
        <v>2.2499999999999999E-2</v>
      </c>
      <c r="U73" s="11">
        <f t="shared" si="4"/>
        <v>9.8299999999999998E-2</v>
      </c>
      <c r="V73" s="41">
        <v>4.5900000000000003E-2</v>
      </c>
      <c r="W73" s="41">
        <v>5.2400000000000002E-2</v>
      </c>
      <c r="X73" s="41">
        <v>0</v>
      </c>
      <c r="Y73" s="41">
        <v>0</v>
      </c>
      <c r="Z73" s="41">
        <v>0</v>
      </c>
      <c r="AA73" s="41">
        <v>0.92510000000000003</v>
      </c>
      <c r="AB73" s="41">
        <v>0.78800000000000003</v>
      </c>
      <c r="AC73" s="41">
        <v>5.1499999999999997E-2</v>
      </c>
      <c r="AD73" s="41">
        <v>0</v>
      </c>
      <c r="AE73" s="12"/>
      <c r="AF73" s="59">
        <v>50.73</v>
      </c>
      <c r="AG73" s="59">
        <v>7.12</v>
      </c>
      <c r="AH73" s="59">
        <v>42.15</v>
      </c>
      <c r="AI73" s="41"/>
      <c r="AJ73" s="41"/>
    </row>
    <row r="74" spans="1:39">
      <c r="A74" t="s">
        <v>127</v>
      </c>
      <c r="B74" t="s">
        <v>84</v>
      </c>
      <c r="C74" t="s">
        <v>261</v>
      </c>
      <c r="D74" s="74" t="s">
        <v>5</v>
      </c>
      <c r="E74" s="1">
        <v>53</v>
      </c>
      <c r="F74" s="1">
        <v>0.88</v>
      </c>
      <c r="G74" s="1">
        <v>2.34</v>
      </c>
      <c r="H74" s="1">
        <v>3.81</v>
      </c>
      <c r="I74" s="1">
        <v>0</v>
      </c>
      <c r="J74" s="1">
        <v>17.21</v>
      </c>
      <c r="K74" s="1">
        <v>19.98</v>
      </c>
      <c r="L74" s="1">
        <v>0</v>
      </c>
      <c r="M74" s="1">
        <v>0.79</v>
      </c>
      <c r="N74" s="1">
        <v>0</v>
      </c>
      <c r="O74" s="1">
        <v>0</v>
      </c>
      <c r="P74" s="1">
        <v>0</v>
      </c>
      <c r="Q74" s="1">
        <f t="shared" si="5"/>
        <v>98.010000000000019</v>
      </c>
      <c r="R74"/>
      <c r="S74" s="41">
        <v>1.9530000000000001</v>
      </c>
      <c r="T74" s="41">
        <v>2.4400000000000002E-2</v>
      </c>
      <c r="U74" s="11">
        <f t="shared" si="4"/>
        <v>0.1016</v>
      </c>
      <c r="V74" s="41">
        <v>4.7E-2</v>
      </c>
      <c r="W74" s="41">
        <v>5.4600000000000003E-2</v>
      </c>
      <c r="X74" s="41">
        <v>0</v>
      </c>
      <c r="Y74" s="41">
        <v>0</v>
      </c>
      <c r="Z74" s="41">
        <v>0</v>
      </c>
      <c r="AA74" s="41">
        <v>0.92100000000000004</v>
      </c>
      <c r="AB74" s="41">
        <v>0.78879999999999995</v>
      </c>
      <c r="AC74" s="41">
        <v>5.6399999999999999E-2</v>
      </c>
      <c r="AD74" s="41">
        <v>0</v>
      </c>
      <c r="AE74" s="12"/>
      <c r="AF74" s="59">
        <v>50.7</v>
      </c>
      <c r="AG74" s="59">
        <v>6.99</v>
      </c>
      <c r="AH74" s="59">
        <v>42.31</v>
      </c>
      <c r="AI74" s="41"/>
      <c r="AJ74" s="41"/>
    </row>
    <row r="75" spans="1:39">
      <c r="A75" t="s">
        <v>128</v>
      </c>
      <c r="B75" t="s">
        <v>84</v>
      </c>
      <c r="C75" t="s">
        <v>261</v>
      </c>
      <c r="D75" s="74" t="s">
        <v>5</v>
      </c>
      <c r="E75" s="1">
        <v>53.13</v>
      </c>
      <c r="F75" s="1">
        <v>1.29</v>
      </c>
      <c r="G75" s="1">
        <v>3.15</v>
      </c>
      <c r="H75" s="1">
        <v>4.08</v>
      </c>
      <c r="I75" s="1">
        <v>0</v>
      </c>
      <c r="J75" s="1">
        <v>17.329999999999998</v>
      </c>
      <c r="K75" s="1">
        <v>19.239999999999998</v>
      </c>
      <c r="L75" s="1">
        <v>0</v>
      </c>
      <c r="M75" s="1">
        <v>0.92</v>
      </c>
      <c r="N75" s="1">
        <v>0</v>
      </c>
      <c r="O75" s="1">
        <v>0.28000000000000003</v>
      </c>
      <c r="P75" s="1">
        <v>0</v>
      </c>
      <c r="Q75" s="1">
        <f t="shared" si="5"/>
        <v>99.419999999999987</v>
      </c>
      <c r="R75"/>
      <c r="S75" s="41">
        <v>1.9297</v>
      </c>
      <c r="T75" s="41">
        <v>3.5200000000000002E-2</v>
      </c>
      <c r="U75" s="11">
        <f t="shared" si="4"/>
        <v>0.13490000000000002</v>
      </c>
      <c r="V75" s="41">
        <v>7.0300000000000001E-2</v>
      </c>
      <c r="W75" s="41">
        <v>6.4600000000000005E-2</v>
      </c>
      <c r="X75" s="9">
        <v>0</v>
      </c>
      <c r="Y75" s="41">
        <v>0</v>
      </c>
      <c r="Z75" s="41">
        <v>0</v>
      </c>
      <c r="AA75" s="41">
        <v>0.9002</v>
      </c>
      <c r="AB75" s="41">
        <v>0.74870000000000003</v>
      </c>
      <c r="AC75" s="41">
        <v>6.4799999999999996E-2</v>
      </c>
      <c r="AD75" s="41">
        <v>0</v>
      </c>
      <c r="AE75" s="12"/>
      <c r="AF75" s="59">
        <v>51.12</v>
      </c>
      <c r="AG75" s="59">
        <v>8.08</v>
      </c>
      <c r="AH75" s="59">
        <v>40.79</v>
      </c>
      <c r="AI75" s="41"/>
      <c r="AJ75" s="41"/>
    </row>
    <row r="76" spans="1:39">
      <c r="A76" t="s">
        <v>129</v>
      </c>
      <c r="B76" t="s">
        <v>84</v>
      </c>
      <c r="C76" t="s">
        <v>261</v>
      </c>
      <c r="D76" s="74" t="s">
        <v>5</v>
      </c>
      <c r="E76" s="1">
        <v>53.13</v>
      </c>
      <c r="F76" s="1">
        <v>1.25</v>
      </c>
      <c r="G76" s="1">
        <v>3.18</v>
      </c>
      <c r="H76" s="1">
        <v>4.08</v>
      </c>
      <c r="I76" s="1">
        <v>0.19</v>
      </c>
      <c r="J76" s="1">
        <v>17.399999999999999</v>
      </c>
      <c r="K76" s="1">
        <v>19.3</v>
      </c>
      <c r="L76" s="1">
        <v>0</v>
      </c>
      <c r="M76" s="1">
        <v>0.92</v>
      </c>
      <c r="N76" s="1">
        <v>0</v>
      </c>
      <c r="O76" s="1">
        <v>0</v>
      </c>
      <c r="P76" s="1">
        <v>0</v>
      </c>
      <c r="Q76" s="1">
        <f t="shared" si="5"/>
        <v>99.449999999999989</v>
      </c>
      <c r="R76"/>
      <c r="S76" s="41">
        <v>1.9301999999999999</v>
      </c>
      <c r="T76" s="41">
        <v>3.4099999999999998E-2</v>
      </c>
      <c r="U76" s="11">
        <f t="shared" si="4"/>
        <v>0.1361</v>
      </c>
      <c r="V76" s="41">
        <v>6.9800000000000001E-2</v>
      </c>
      <c r="W76" s="41">
        <v>6.6299999999999998E-2</v>
      </c>
      <c r="X76" s="9">
        <v>0</v>
      </c>
      <c r="Y76" s="41">
        <v>0</v>
      </c>
      <c r="Z76" s="41">
        <v>0</v>
      </c>
      <c r="AA76" s="41">
        <v>0.89949999999999997</v>
      </c>
      <c r="AB76" s="41">
        <v>0.75119999999999998</v>
      </c>
      <c r="AC76" s="41">
        <v>6.4799999999999996E-2</v>
      </c>
      <c r="AD76" s="41">
        <v>0</v>
      </c>
      <c r="AE76" s="12"/>
      <c r="AF76" s="59">
        <v>51.53</v>
      </c>
      <c r="AG76" s="59">
        <v>7.4</v>
      </c>
      <c r="AH76" s="59">
        <v>41.08</v>
      </c>
      <c r="AI76" s="41"/>
      <c r="AJ76" s="41"/>
    </row>
    <row r="77" spans="1:39">
      <c r="A77" t="s">
        <v>10</v>
      </c>
      <c r="B77" t="s">
        <v>267</v>
      </c>
      <c r="C77" t="s">
        <v>287</v>
      </c>
      <c r="D77" s="74" t="s">
        <v>265</v>
      </c>
      <c r="E77" s="1">
        <v>50.27</v>
      </c>
      <c r="F77" s="1">
        <v>0.47</v>
      </c>
      <c r="G77" s="1">
        <v>7.11</v>
      </c>
      <c r="H77" s="1">
        <v>2.2599999999999998</v>
      </c>
      <c r="I77" s="1">
        <v>0.11</v>
      </c>
      <c r="J77" s="1">
        <v>14.91</v>
      </c>
      <c r="K77" s="1">
        <v>25.78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f t="shared" si="5"/>
        <v>100.91</v>
      </c>
      <c r="R77"/>
      <c r="S77" s="41">
        <v>1.8142</v>
      </c>
      <c r="T77" s="41">
        <v>1.2800000000000001E-2</v>
      </c>
      <c r="U77" s="11">
        <f t="shared" si="4"/>
        <v>0.30249999999999999</v>
      </c>
      <c r="V77" s="41">
        <v>0.18579999999999999</v>
      </c>
      <c r="W77" s="41">
        <v>0.1167</v>
      </c>
      <c r="X77" s="9">
        <v>0</v>
      </c>
      <c r="Y77" s="41">
        <v>4.3400000000000001E-2</v>
      </c>
      <c r="Z77" s="41">
        <v>2.4799999999999999E-2</v>
      </c>
      <c r="AA77" s="41">
        <v>0.80220000000000002</v>
      </c>
      <c r="AB77" s="41">
        <v>0.99680000000000002</v>
      </c>
      <c r="AC77" s="41">
        <v>0</v>
      </c>
      <c r="AD77" s="41">
        <v>0</v>
      </c>
      <c r="AE77" s="12"/>
      <c r="AF77" s="59">
        <v>43.98</v>
      </c>
      <c r="AG77" s="59">
        <v>1.36</v>
      </c>
      <c r="AH77" s="59">
        <v>54.66</v>
      </c>
      <c r="AI77" s="41"/>
      <c r="AJ77" s="41"/>
    </row>
    <row r="78" spans="1:39">
      <c r="A78" t="s">
        <v>230</v>
      </c>
      <c r="B78" t="s">
        <v>267</v>
      </c>
      <c r="C78" t="s">
        <v>287</v>
      </c>
      <c r="D78" s="74" t="s">
        <v>265</v>
      </c>
      <c r="E78" s="1">
        <v>50.96</v>
      </c>
      <c r="F78" s="1">
        <v>0.34</v>
      </c>
      <c r="G78" s="1">
        <v>6.17</v>
      </c>
      <c r="H78" s="1">
        <v>1.9</v>
      </c>
      <c r="I78" s="1">
        <v>0</v>
      </c>
      <c r="J78" s="1">
        <v>15.5</v>
      </c>
      <c r="K78" s="1">
        <v>25.56</v>
      </c>
      <c r="L78" s="1">
        <v>0</v>
      </c>
      <c r="M78" s="1">
        <v>0</v>
      </c>
      <c r="N78" s="1">
        <v>0</v>
      </c>
      <c r="O78" s="1">
        <v>0</v>
      </c>
      <c r="P78" s="1">
        <v>0.27</v>
      </c>
      <c r="Q78" s="1">
        <f t="shared" si="5"/>
        <v>100.7</v>
      </c>
      <c r="R78"/>
      <c r="S78" s="41">
        <v>1.84</v>
      </c>
      <c r="T78" s="41">
        <v>9.1999999999999998E-3</v>
      </c>
      <c r="U78" s="11">
        <f t="shared" si="4"/>
        <v>0.2626</v>
      </c>
      <c r="V78" s="41">
        <v>0.16</v>
      </c>
      <c r="W78" s="41">
        <v>0.1026</v>
      </c>
      <c r="X78" s="9">
        <v>0</v>
      </c>
      <c r="Y78" s="41">
        <v>3.1199999999999999E-2</v>
      </c>
      <c r="Z78" s="41">
        <v>1.4999999999999999E-2</v>
      </c>
      <c r="AA78" s="41">
        <v>0.83430000000000004</v>
      </c>
      <c r="AB78" s="41">
        <v>0.98880000000000001</v>
      </c>
      <c r="AC78" s="41">
        <v>0</v>
      </c>
      <c r="AD78" s="41">
        <v>7.7000000000000002E-3</v>
      </c>
      <c r="AE78" s="12"/>
      <c r="AF78" s="59">
        <v>45.11</v>
      </c>
      <c r="AG78" s="59">
        <v>1.42</v>
      </c>
      <c r="AH78" s="59">
        <v>53.47</v>
      </c>
      <c r="AI78" s="41"/>
      <c r="AJ78" s="41"/>
    </row>
    <row r="79" spans="1:39">
      <c r="A79" t="s">
        <v>114</v>
      </c>
      <c r="B79" t="s">
        <v>267</v>
      </c>
      <c r="C79" t="s">
        <v>287</v>
      </c>
      <c r="D79" s="74" t="s">
        <v>265</v>
      </c>
      <c r="E79" s="1">
        <v>50.23</v>
      </c>
      <c r="F79" s="1">
        <v>0.4</v>
      </c>
      <c r="G79" s="1">
        <v>6.55</v>
      </c>
      <c r="H79" s="1">
        <v>1.8</v>
      </c>
      <c r="I79" s="1">
        <v>0</v>
      </c>
      <c r="J79" s="1">
        <v>15.23</v>
      </c>
      <c r="K79" s="1">
        <v>24.01</v>
      </c>
      <c r="L79" s="1">
        <v>0</v>
      </c>
      <c r="M79" s="1">
        <v>0</v>
      </c>
      <c r="N79" s="1">
        <v>0</v>
      </c>
      <c r="O79" s="1">
        <v>0</v>
      </c>
      <c r="P79" s="1">
        <v>0.45</v>
      </c>
      <c r="Q79" s="1">
        <f t="shared" si="5"/>
        <v>98.67</v>
      </c>
      <c r="R79"/>
      <c r="S79" s="41">
        <v>1.841</v>
      </c>
      <c r="T79" s="41">
        <v>1.0999999999999999E-2</v>
      </c>
      <c r="U79" s="11">
        <f t="shared" si="4"/>
        <v>0.28289999999999998</v>
      </c>
      <c r="V79" s="41">
        <v>0.159</v>
      </c>
      <c r="W79" s="41">
        <v>0.1239</v>
      </c>
      <c r="X79" s="57">
        <v>0</v>
      </c>
      <c r="Y79" s="41">
        <v>0</v>
      </c>
      <c r="Z79" s="41">
        <v>1.9900000000000001E-2</v>
      </c>
      <c r="AA79" s="41">
        <v>0.83209999999999995</v>
      </c>
      <c r="AB79" s="41">
        <v>0.94279999999999997</v>
      </c>
      <c r="AC79" s="41">
        <v>0</v>
      </c>
      <c r="AD79" s="41">
        <v>1.2999999999999999E-2</v>
      </c>
      <c r="AE79" s="12"/>
      <c r="AF79" s="59">
        <v>44.93</v>
      </c>
      <c r="AG79" s="59">
        <v>4.16</v>
      </c>
      <c r="AH79" s="59">
        <v>50.91</v>
      </c>
      <c r="AI79" s="41"/>
      <c r="AJ79" s="41"/>
    </row>
    <row r="80" spans="1:39">
      <c r="R80"/>
      <c r="S80"/>
      <c r="T80"/>
      <c r="U80" s="41"/>
      <c r="V80" s="41"/>
      <c r="W80" s="1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12"/>
      <c r="AI80" s="40"/>
      <c r="AJ80" s="40"/>
      <c r="AK80" s="40"/>
      <c r="AL80" s="41"/>
      <c r="AM80" s="41"/>
    </row>
    <row r="81" spans="1:24">
      <c r="T81"/>
      <c r="U81"/>
      <c r="V81"/>
    </row>
    <row r="82" spans="1:24" ht="16.2">
      <c r="A82" t="s">
        <v>171</v>
      </c>
      <c r="T82"/>
      <c r="U82"/>
      <c r="V82"/>
    </row>
    <row r="83" spans="1:24" ht="16.2">
      <c r="A83" t="s">
        <v>172</v>
      </c>
      <c r="T83"/>
      <c r="U83"/>
      <c r="V83"/>
    </row>
    <row r="84" spans="1:24" s="2" customFormat="1" ht="15" thickBot="1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24" s="75" customFormat="1" ht="16.2" thickBot="1">
      <c r="B85" s="75" t="s">
        <v>3</v>
      </c>
      <c r="C85" s="75" t="s">
        <v>1</v>
      </c>
      <c r="D85" s="75" t="s">
        <v>2</v>
      </c>
      <c r="E85" s="82" t="s">
        <v>29</v>
      </c>
      <c r="F85" s="75" t="s">
        <v>32</v>
      </c>
      <c r="G85" s="82" t="s">
        <v>33</v>
      </c>
      <c r="H85" s="82" t="s">
        <v>34</v>
      </c>
      <c r="I85" s="82" t="s">
        <v>35</v>
      </c>
      <c r="J85" s="75" t="s">
        <v>0</v>
      </c>
      <c r="L85" s="85" t="s">
        <v>141</v>
      </c>
      <c r="M85" s="85" t="s">
        <v>158</v>
      </c>
      <c r="N85" s="85" t="s">
        <v>149</v>
      </c>
      <c r="O85" s="85" t="s">
        <v>150</v>
      </c>
      <c r="P85" s="75" t="s">
        <v>151</v>
      </c>
      <c r="Q85" s="75" t="s">
        <v>0</v>
      </c>
      <c r="S85" s="85" t="s">
        <v>159</v>
      </c>
      <c r="T85" s="85" t="s">
        <v>160</v>
      </c>
      <c r="U85" s="85" t="s">
        <v>161</v>
      </c>
      <c r="V85" s="85" t="s">
        <v>162</v>
      </c>
      <c r="W85" s="85"/>
      <c r="X85" s="85" t="s">
        <v>163</v>
      </c>
    </row>
    <row r="86" spans="1:24" s="5" customFormat="1" ht="15" thickBot="1">
      <c r="A86" s="5" t="s">
        <v>8</v>
      </c>
      <c r="E86" s="6"/>
      <c r="F86" s="6"/>
      <c r="G86" s="6"/>
      <c r="H86" s="6"/>
      <c r="I86" s="6"/>
      <c r="J86" s="6"/>
    </row>
    <row r="87" spans="1:24">
      <c r="A87" t="s">
        <v>63</v>
      </c>
      <c r="B87" t="s">
        <v>73</v>
      </c>
      <c r="C87" t="s">
        <v>243</v>
      </c>
      <c r="D87" s="74" t="s">
        <v>5</v>
      </c>
      <c r="E87" s="1">
        <v>41.44</v>
      </c>
      <c r="F87" s="1">
        <v>11.28</v>
      </c>
      <c r="G87" s="1">
        <v>0</v>
      </c>
      <c r="H87" s="1">
        <v>47.76</v>
      </c>
      <c r="I87" s="1">
        <v>0.3</v>
      </c>
      <c r="J87" s="1">
        <f>SUM(E87:I87)</f>
        <v>100.77999999999999</v>
      </c>
      <c r="K87"/>
      <c r="L87" s="9">
        <v>1.0157270164175523</v>
      </c>
      <c r="M87" s="9">
        <v>0.23119024672372682</v>
      </c>
      <c r="N87" s="9">
        <v>0</v>
      </c>
      <c r="O87" s="9">
        <v>1.7452050188442294</v>
      </c>
      <c r="P87" s="9">
        <v>7.8777180144909698E-3</v>
      </c>
      <c r="Q87" s="9">
        <v>2.9999999999999996</v>
      </c>
      <c r="R87" s="9"/>
      <c r="S87" s="1">
        <v>87.951861124138304</v>
      </c>
      <c r="T87" s="1">
        <v>11.651131101242491</v>
      </c>
      <c r="U87" s="1">
        <v>0.39700777461921477</v>
      </c>
      <c r="V87" s="1">
        <v>0</v>
      </c>
      <c r="X87" s="1">
        <f>O87/(O87+M87)</f>
        <v>0.88302428630980878</v>
      </c>
    </row>
    <row r="88" spans="1:24">
      <c r="A88" t="s">
        <v>64</v>
      </c>
      <c r="B88" t="s">
        <v>73</v>
      </c>
      <c r="C88" t="s">
        <v>243</v>
      </c>
      <c r="D88" s="74" t="s">
        <v>5</v>
      </c>
      <c r="E88" s="1">
        <v>40.53</v>
      </c>
      <c r="F88" s="1">
        <v>11.95</v>
      </c>
      <c r="G88" s="1">
        <v>0</v>
      </c>
      <c r="H88" s="1">
        <v>47.17</v>
      </c>
      <c r="I88" s="1">
        <v>0.31</v>
      </c>
      <c r="J88" s="1">
        <f t="shared" ref="J88:J108" si="6">SUM(E88:I88)</f>
        <v>99.960000000000008</v>
      </c>
      <c r="K88"/>
      <c r="L88" s="9">
        <v>1.0034126635030023</v>
      </c>
      <c r="M88" s="9">
        <v>0.24738538039657954</v>
      </c>
      <c r="N88" s="9">
        <v>0</v>
      </c>
      <c r="O88" s="9">
        <v>1.740979783546172</v>
      </c>
      <c r="P88" s="9">
        <v>8.222172554245899E-3</v>
      </c>
      <c r="Q88" s="9">
        <v>2.9999999999999996</v>
      </c>
      <c r="R88" s="9"/>
      <c r="S88" s="1">
        <v>87.197777513740633</v>
      </c>
      <c r="T88" s="1">
        <v>12.390411171825619</v>
      </c>
      <c r="U88" s="1">
        <v>0.41181131443374069</v>
      </c>
      <c r="V88" s="1">
        <v>0</v>
      </c>
      <c r="X88" s="1">
        <f>O88/(O88+M88)</f>
        <v>0.87558352716960886</v>
      </c>
    </row>
    <row r="89" spans="1:24">
      <c r="A89" t="s">
        <v>297</v>
      </c>
      <c r="B89" t="s">
        <v>73</v>
      </c>
      <c r="C89" t="s">
        <v>243</v>
      </c>
      <c r="D89" s="74" t="s">
        <v>5</v>
      </c>
      <c r="E89" s="1">
        <v>39.9</v>
      </c>
      <c r="F89" s="1">
        <v>11.99</v>
      </c>
      <c r="G89" s="1">
        <v>0.16</v>
      </c>
      <c r="H89" s="1">
        <v>47.14</v>
      </c>
      <c r="I89" s="1">
        <v>0.28000000000000003</v>
      </c>
      <c r="J89" s="1">
        <f t="shared" si="6"/>
        <v>99.47</v>
      </c>
      <c r="K89"/>
      <c r="L89" s="9">
        <v>0.99222011025526335</v>
      </c>
      <c r="M89" s="9">
        <v>0.24932019849463372</v>
      </c>
      <c r="N89" s="9">
        <v>3.3697202817665091E-3</v>
      </c>
      <c r="O89" s="9">
        <v>1.7476303788788232</v>
      </c>
      <c r="P89" s="9">
        <v>7.4595920895132537E-3</v>
      </c>
      <c r="Q89" s="9">
        <v>3</v>
      </c>
      <c r="R89" s="9"/>
      <c r="S89" s="1">
        <v>87.042926757325574</v>
      </c>
      <c r="T89" s="1">
        <v>12.417705733985191</v>
      </c>
      <c r="U89" s="1">
        <v>0.3715343563114204</v>
      </c>
      <c r="V89" s="1">
        <v>0.16783315237781993</v>
      </c>
      <c r="X89" s="1">
        <f t="shared" ref="X89:X108" si="7">O89/(O89+M89)</f>
        <v>0.87514953984361554</v>
      </c>
    </row>
    <row r="90" spans="1:24">
      <c r="A90" t="s">
        <v>298</v>
      </c>
      <c r="B90" t="s">
        <v>73</v>
      </c>
      <c r="C90" t="s">
        <v>243</v>
      </c>
      <c r="D90" s="74" t="s">
        <v>5</v>
      </c>
      <c r="E90" s="1">
        <v>40.200000000000003</v>
      </c>
      <c r="F90" s="1">
        <v>7.55</v>
      </c>
      <c r="G90" s="1">
        <v>0.14000000000000001</v>
      </c>
      <c r="H90" s="1">
        <v>50.33</v>
      </c>
      <c r="I90" s="1">
        <v>0.28999999999999998</v>
      </c>
      <c r="J90" s="1">
        <f t="shared" si="6"/>
        <v>98.51</v>
      </c>
      <c r="K90"/>
      <c r="L90" s="9">
        <v>0.98872416848443179</v>
      </c>
      <c r="M90" s="9">
        <v>0.15527416422453225</v>
      </c>
      <c r="N90" s="9">
        <v>2.9161903780913073E-3</v>
      </c>
      <c r="O90" s="9">
        <v>1.8454441458842716</v>
      </c>
      <c r="P90" s="9">
        <v>7.6413310286734806E-3</v>
      </c>
      <c r="Q90" s="9">
        <v>3</v>
      </c>
      <c r="R90" s="9"/>
      <c r="S90" s="1">
        <v>91.754900892617158</v>
      </c>
      <c r="T90" s="1">
        <v>7.7201824728101842</v>
      </c>
      <c r="U90" s="1">
        <v>0.37992456872091296</v>
      </c>
      <c r="V90" s="1">
        <v>0.14499206585174609</v>
      </c>
      <c r="X90" s="1">
        <f t="shared" si="7"/>
        <v>0.92239079162718907</v>
      </c>
    </row>
    <row r="91" spans="1:24">
      <c r="A91" t="s">
        <v>300</v>
      </c>
      <c r="B91" t="s">
        <v>73</v>
      </c>
      <c r="C91" t="s">
        <v>243</v>
      </c>
      <c r="D91" s="74" t="s">
        <v>5</v>
      </c>
      <c r="E91" s="1">
        <v>39.69</v>
      </c>
      <c r="F91" s="1">
        <v>8.15</v>
      </c>
      <c r="G91" s="1">
        <v>0.16</v>
      </c>
      <c r="H91" s="1">
        <v>49.8</v>
      </c>
      <c r="I91" s="1">
        <v>0.28999999999999998</v>
      </c>
      <c r="J91" s="1">
        <f t="shared" si="6"/>
        <v>98.089999999999989</v>
      </c>
      <c r="K91"/>
      <c r="L91" s="9">
        <v>0.9824752722489597</v>
      </c>
      <c r="M91" s="9">
        <v>0.16869464235341211</v>
      </c>
      <c r="N91" s="9">
        <v>3.3542795319899225E-3</v>
      </c>
      <c r="O91" s="9">
        <v>1.8377852019181735</v>
      </c>
      <c r="P91" s="9">
        <v>7.6906039474652138E-3</v>
      </c>
      <c r="Q91" s="9">
        <v>3.0000000000000004</v>
      </c>
      <c r="R91" s="9"/>
      <c r="S91" s="1">
        <v>91.091086847137433</v>
      </c>
      <c r="T91" s="1">
        <v>8.361465910827178</v>
      </c>
      <c r="U91" s="1">
        <v>0.38119007126311771</v>
      </c>
      <c r="V91" s="1">
        <v>0.16625717077227495</v>
      </c>
      <c r="X91" s="1">
        <f t="shared" si="7"/>
        <v>0.9159250750337572</v>
      </c>
    </row>
    <row r="92" spans="1:24">
      <c r="A92" t="s">
        <v>301</v>
      </c>
      <c r="B92" t="s">
        <v>73</v>
      </c>
      <c r="C92" t="s">
        <v>243</v>
      </c>
      <c r="D92" s="74" t="s">
        <v>5</v>
      </c>
      <c r="E92" s="1">
        <v>41.1</v>
      </c>
      <c r="F92" s="1">
        <v>7.65</v>
      </c>
      <c r="G92" s="1">
        <v>0.13</v>
      </c>
      <c r="H92" s="1">
        <v>51.41</v>
      </c>
      <c r="I92" s="1">
        <v>0.28000000000000003</v>
      </c>
      <c r="J92" s="1">
        <f t="shared" si="6"/>
        <v>100.57</v>
      </c>
      <c r="K92"/>
      <c r="L92" s="9">
        <v>0.98996470939309689</v>
      </c>
      <c r="M92" s="9">
        <v>0.15407865467682572</v>
      </c>
      <c r="N92" s="9">
        <v>2.6519173415606502E-3</v>
      </c>
      <c r="O92" s="9">
        <v>1.8460793860225551</v>
      </c>
      <c r="P92" s="9">
        <v>7.2253325659617446E-3</v>
      </c>
      <c r="Q92" s="9">
        <v>3.0000000000000004</v>
      </c>
      <c r="R92" s="9"/>
      <c r="S92" s="1">
        <v>91.843133035995407</v>
      </c>
      <c r="T92" s="1">
        <v>7.6654701236764726</v>
      </c>
      <c r="U92" s="1">
        <v>0.35946297061183197</v>
      </c>
      <c r="V92" s="1">
        <v>0.1319338697162844</v>
      </c>
      <c r="X92" s="1">
        <f t="shared" si="7"/>
        <v>0.92296675985516119</v>
      </c>
    </row>
    <row r="93" spans="1:24">
      <c r="A93" t="s">
        <v>302</v>
      </c>
      <c r="B93" t="s">
        <v>73</v>
      </c>
      <c r="C93" t="s">
        <v>243</v>
      </c>
      <c r="D93" s="74" t="s">
        <v>5</v>
      </c>
      <c r="E93" s="1">
        <v>40.479999999999997</v>
      </c>
      <c r="F93" s="1">
        <v>7.69</v>
      </c>
      <c r="G93" s="1">
        <v>0.15</v>
      </c>
      <c r="H93" s="1">
        <v>50.76</v>
      </c>
      <c r="I93" s="1">
        <v>0.31</v>
      </c>
      <c r="J93" s="1">
        <f t="shared" si="6"/>
        <v>99.389999999999986</v>
      </c>
      <c r="K93"/>
      <c r="L93" s="9">
        <v>0.98696892473629849</v>
      </c>
      <c r="M93" s="9">
        <v>0.15678065206245514</v>
      </c>
      <c r="N93" s="9">
        <v>3.0973691894487466E-3</v>
      </c>
      <c r="O93" s="9">
        <v>1.8450556354677126</v>
      </c>
      <c r="P93" s="9">
        <v>8.0974185440850187E-3</v>
      </c>
      <c r="Q93" s="9">
        <v>3</v>
      </c>
      <c r="R93" s="9"/>
      <c r="S93" s="1">
        <v>91.655596286610503</v>
      </c>
      <c r="T93" s="1">
        <v>7.7882877213863848</v>
      </c>
      <c r="U93" s="1">
        <v>0.40225005185398238</v>
      </c>
      <c r="V93" s="1">
        <v>0.15386594014913554</v>
      </c>
      <c r="X93" s="1">
        <f t="shared" si="7"/>
        <v>0.92168158153637603</v>
      </c>
    </row>
    <row r="94" spans="1:24">
      <c r="A94" t="s">
        <v>296</v>
      </c>
      <c r="B94" t="s">
        <v>76</v>
      </c>
      <c r="C94" t="s">
        <v>259</v>
      </c>
      <c r="D94" s="74" t="s">
        <v>5</v>
      </c>
      <c r="E94" s="1">
        <v>39.92</v>
      </c>
      <c r="F94" s="1">
        <v>7.36</v>
      </c>
      <c r="G94" s="1">
        <v>0.14000000000000001</v>
      </c>
      <c r="H94" s="1">
        <v>50.29</v>
      </c>
      <c r="I94" s="1">
        <v>0.26</v>
      </c>
      <c r="J94" s="1">
        <f t="shared" si="6"/>
        <v>97.970000000000013</v>
      </c>
      <c r="K94"/>
      <c r="L94" s="9">
        <v>0.98612763326437236</v>
      </c>
      <c r="M94" s="9">
        <v>0.15202799293786354</v>
      </c>
      <c r="N94" s="9">
        <v>2.9289325581361796E-3</v>
      </c>
      <c r="O94" s="9">
        <v>1.852034658215977</v>
      </c>
      <c r="P94" s="9">
        <v>6.8807830236507729E-3</v>
      </c>
      <c r="Q94" s="9">
        <v>2.9999999999999996</v>
      </c>
      <c r="R94" s="9"/>
      <c r="S94" s="1">
        <v>91.963854751034688</v>
      </c>
      <c r="T94" s="1">
        <v>7.5490381341441353</v>
      </c>
      <c r="U94" s="1">
        <v>0.34166927047140189</v>
      </c>
      <c r="V94" s="1">
        <v>0.14543784434977938</v>
      </c>
      <c r="X94" s="1">
        <f t="shared" si="7"/>
        <v>0.92414009968683708</v>
      </c>
    </row>
    <row r="95" spans="1:24">
      <c r="A95" t="s">
        <v>139</v>
      </c>
      <c r="B95" t="s">
        <v>84</v>
      </c>
      <c r="C95" t="s">
        <v>261</v>
      </c>
      <c r="D95" s="74" t="s">
        <v>5</v>
      </c>
      <c r="E95" s="1">
        <v>41.11</v>
      </c>
      <c r="F95" s="1">
        <v>9.5299999999999994</v>
      </c>
      <c r="G95" s="1">
        <v>0.17</v>
      </c>
      <c r="H95" s="1">
        <v>47.95</v>
      </c>
      <c r="I95" s="1">
        <v>0.24</v>
      </c>
      <c r="J95" s="1">
        <f t="shared" si="6"/>
        <v>99</v>
      </c>
      <c r="K95"/>
      <c r="L95" s="9">
        <v>1.0195535102429407</v>
      </c>
      <c r="M95" s="9">
        <v>0.19763260703817118</v>
      </c>
      <c r="N95" s="9">
        <v>3.5706740612978906E-3</v>
      </c>
      <c r="O95" s="9">
        <v>1.7728665127297112</v>
      </c>
      <c r="P95" s="9">
        <v>6.3766959278796428E-3</v>
      </c>
      <c r="Q95" s="9">
        <v>3.0000000000000004</v>
      </c>
      <c r="R95" s="9"/>
      <c r="S95" s="1">
        <v>89.51852634741914</v>
      </c>
      <c r="T95" s="1">
        <v>9.9791944927739316</v>
      </c>
      <c r="U95" s="1">
        <v>0.32198274282391082</v>
      </c>
      <c r="V95" s="1">
        <v>0.18029641698301593</v>
      </c>
      <c r="X95" s="1">
        <f t="shared" si="7"/>
        <v>0.89970429062589408</v>
      </c>
    </row>
    <row r="96" spans="1:24">
      <c r="A96" t="s">
        <v>140</v>
      </c>
      <c r="B96" t="s">
        <v>84</v>
      </c>
      <c r="C96" t="s">
        <v>261</v>
      </c>
      <c r="D96" s="74" t="s">
        <v>5</v>
      </c>
      <c r="E96" s="1">
        <v>41.74</v>
      </c>
      <c r="F96" s="1">
        <v>10.36</v>
      </c>
      <c r="G96" s="1">
        <v>0.18</v>
      </c>
      <c r="H96" s="1">
        <v>48.53</v>
      </c>
      <c r="I96" s="1">
        <v>0.24</v>
      </c>
      <c r="J96" s="1">
        <f t="shared" si="6"/>
        <v>101.05</v>
      </c>
      <c r="K96"/>
      <c r="L96" s="9">
        <v>1.0167105739309128</v>
      </c>
      <c r="M96" s="9">
        <v>0.21101231518677585</v>
      </c>
      <c r="N96" s="9">
        <v>3.713266679643589E-3</v>
      </c>
      <c r="O96" s="9">
        <v>1.7623009070116566</v>
      </c>
      <c r="P96" s="9">
        <v>6.2629371910108466E-3</v>
      </c>
      <c r="Q96" s="9">
        <v>2.9999999999999996</v>
      </c>
      <c r="R96" s="9"/>
      <c r="S96" s="1">
        <v>88.857475053682251</v>
      </c>
      <c r="T96" s="1">
        <v>10.639511934725828</v>
      </c>
      <c r="U96" s="1">
        <v>0.31578533665780156</v>
      </c>
      <c r="V96" s="1">
        <v>0.18722767493412934</v>
      </c>
      <c r="X96" s="1">
        <f t="shared" si="7"/>
        <v>0.89306699371745413</v>
      </c>
    </row>
    <row r="97" spans="1:24">
      <c r="A97" t="s">
        <v>304</v>
      </c>
      <c r="B97" t="s">
        <v>84</v>
      </c>
      <c r="C97" t="s">
        <v>292</v>
      </c>
      <c r="D97" s="74" t="s">
        <v>5</v>
      </c>
      <c r="E97" s="1">
        <v>37.92</v>
      </c>
      <c r="F97" s="1">
        <v>25.48</v>
      </c>
      <c r="G97" s="1">
        <v>0.41</v>
      </c>
      <c r="H97" s="1">
        <v>36.75</v>
      </c>
      <c r="I97" s="1">
        <v>0.14000000000000001</v>
      </c>
      <c r="J97" s="1">
        <f t="shared" si="6"/>
        <v>100.7</v>
      </c>
      <c r="K97"/>
      <c r="L97" s="9">
        <v>0.99344302210089086</v>
      </c>
      <c r="M97" s="9">
        <v>0.55818377716560086</v>
      </c>
      <c r="N97" s="9">
        <v>9.0969798253199424E-3</v>
      </c>
      <c r="O97" s="9">
        <v>1.4353468358470758</v>
      </c>
      <c r="P97" s="9">
        <v>3.9293850611125027E-3</v>
      </c>
      <c r="Q97" s="9">
        <v>3.0000000000000004</v>
      </c>
      <c r="R97" s="9"/>
      <c r="S97" s="1">
        <v>71.532822225158171</v>
      </c>
      <c r="T97" s="1">
        <v>27.817987892376046</v>
      </c>
      <c r="U97" s="1">
        <v>0.19582723562759824</v>
      </c>
      <c r="V97" s="1">
        <v>0.45336264683819727</v>
      </c>
      <c r="X97" s="1">
        <f t="shared" si="7"/>
        <v>0.7200024050184719</v>
      </c>
    </row>
    <row r="98" spans="1:24">
      <c r="A98" t="s">
        <v>305</v>
      </c>
      <c r="B98" t="s">
        <v>84</v>
      </c>
      <c r="C98" t="s">
        <v>292</v>
      </c>
      <c r="D98" s="74" t="s">
        <v>5</v>
      </c>
      <c r="E98" s="1">
        <v>39.229999999999997</v>
      </c>
      <c r="F98" s="1">
        <v>11.74</v>
      </c>
      <c r="G98" s="1">
        <v>0.21</v>
      </c>
      <c r="H98" s="1">
        <v>47.3</v>
      </c>
      <c r="I98" s="1">
        <v>0.28999999999999998</v>
      </c>
      <c r="J98" s="1">
        <f t="shared" si="6"/>
        <v>98.77</v>
      </c>
      <c r="K98"/>
      <c r="L98" s="9">
        <v>0.98033255840415001</v>
      </c>
      <c r="M98" s="9">
        <v>0.24531627797479225</v>
      </c>
      <c r="N98" s="9">
        <v>4.4444001435849437E-3</v>
      </c>
      <c r="O98" s="9">
        <v>1.7621429510331827</v>
      </c>
      <c r="P98" s="9">
        <v>7.763812444290097E-3</v>
      </c>
      <c r="Q98" s="9">
        <v>3</v>
      </c>
      <c r="R98" s="9"/>
      <c r="S98" s="1">
        <v>87.249163636604294</v>
      </c>
      <c r="T98" s="1">
        <v>12.146369888547314</v>
      </c>
      <c r="U98" s="1">
        <v>0.38441043730226604</v>
      </c>
      <c r="V98" s="1">
        <v>0.22005603754612094</v>
      </c>
      <c r="X98" s="1">
        <f t="shared" si="7"/>
        <v>0.87779762874884382</v>
      </c>
    </row>
    <row r="99" spans="1:24">
      <c r="A99" t="s">
        <v>313</v>
      </c>
      <c r="B99" t="s">
        <v>264</v>
      </c>
      <c r="C99" t="s">
        <v>77</v>
      </c>
      <c r="D99" s="74" t="s">
        <v>265</v>
      </c>
      <c r="E99" s="1">
        <v>40.770000000000003</v>
      </c>
      <c r="F99" s="1">
        <v>6.25</v>
      </c>
      <c r="G99" s="1">
        <v>0.13</v>
      </c>
      <c r="H99" s="1">
        <v>51.91</v>
      </c>
      <c r="I99" s="1">
        <v>0.88</v>
      </c>
      <c r="J99" s="1">
        <f t="shared" si="6"/>
        <v>99.94</v>
      </c>
      <c r="K99"/>
      <c r="L99" s="9">
        <v>0.98290354781840517</v>
      </c>
      <c r="M99" s="9">
        <v>0.12599501427916612</v>
      </c>
      <c r="N99" s="9">
        <v>2.6543139123192581E-3</v>
      </c>
      <c r="O99" s="9">
        <v>1.8657184142530392</v>
      </c>
      <c r="P99" s="9">
        <v>2.2728709737070224E-2</v>
      </c>
      <c r="Q99" s="9">
        <v>3</v>
      </c>
      <c r="R99" s="9"/>
      <c r="S99" s="1">
        <v>92.495250399908628</v>
      </c>
      <c r="T99" s="1">
        <v>6.2463554552830605</v>
      </c>
      <c r="U99" s="1">
        <v>1.1268033173370535</v>
      </c>
      <c r="V99" s="1">
        <v>0.13159082747126344</v>
      </c>
      <c r="X99" s="1">
        <f t="shared" si="7"/>
        <v>0.93674039022169053</v>
      </c>
    </row>
    <row r="100" spans="1:24">
      <c r="A100" t="s">
        <v>314</v>
      </c>
      <c r="B100" t="s">
        <v>264</v>
      </c>
      <c r="C100" t="s">
        <v>77</v>
      </c>
      <c r="D100" s="74" t="s">
        <v>265</v>
      </c>
      <c r="E100" s="1">
        <v>41.06</v>
      </c>
      <c r="F100" s="1">
        <v>6.29</v>
      </c>
      <c r="G100" s="1">
        <v>0.13</v>
      </c>
      <c r="H100" s="1">
        <v>52.29</v>
      </c>
      <c r="I100" s="1">
        <v>0.88</v>
      </c>
      <c r="J100" s="1">
        <f t="shared" si="6"/>
        <v>100.65</v>
      </c>
      <c r="K100"/>
      <c r="L100" s="9">
        <v>0.98286569902203247</v>
      </c>
      <c r="M100" s="9">
        <v>0.1259009568734259</v>
      </c>
      <c r="N100" s="9">
        <v>2.6354654433250755E-3</v>
      </c>
      <c r="O100" s="9">
        <v>1.8660305670838622</v>
      </c>
      <c r="P100" s="9">
        <v>2.2567311577354209E-2</v>
      </c>
      <c r="Q100" s="9">
        <v>2.9999999999999996</v>
      </c>
      <c r="R100" s="9"/>
      <c r="S100" s="1">
        <v>92.508989915998868</v>
      </c>
      <c r="T100" s="1">
        <v>6.2415753285433357</v>
      </c>
      <c r="U100" s="1">
        <v>1.1187808152591971</v>
      </c>
      <c r="V100" s="1">
        <v>0.13065394019859375</v>
      </c>
      <c r="X100" s="1">
        <f t="shared" si="7"/>
        <v>0.9367945356759535</v>
      </c>
    </row>
    <row r="101" spans="1:24">
      <c r="A101" t="s">
        <v>361</v>
      </c>
      <c r="B101" t="s">
        <v>266</v>
      </c>
      <c r="C101" t="s">
        <v>381</v>
      </c>
      <c r="D101" s="74" t="s">
        <v>265</v>
      </c>
      <c r="E101" s="1">
        <v>39.51</v>
      </c>
      <c r="F101" s="1">
        <v>10.26</v>
      </c>
      <c r="G101" s="1">
        <v>0.21</v>
      </c>
      <c r="H101" s="1">
        <v>47.95</v>
      </c>
      <c r="I101" s="1">
        <v>0.86</v>
      </c>
      <c r="J101" s="1">
        <f t="shared" si="6"/>
        <v>98.79</v>
      </c>
      <c r="K101"/>
      <c r="L101" s="9">
        <v>0.98223938818521406</v>
      </c>
      <c r="M101" s="9">
        <v>0.213285252857117</v>
      </c>
      <c r="N101" s="9">
        <v>4.4214869795448173E-3</v>
      </c>
      <c r="O101" s="9">
        <v>1.7771488514086262</v>
      </c>
      <c r="P101" s="9">
        <v>2.2905020569497826E-2</v>
      </c>
      <c r="Q101" s="9">
        <v>3.0000000000000004</v>
      </c>
      <c r="R101" s="9"/>
      <c r="S101" s="1">
        <v>88.075306902251796</v>
      </c>
      <c r="T101" s="1">
        <v>10.570394307840461</v>
      </c>
      <c r="U101" s="1">
        <v>1.1351703683469623</v>
      </c>
      <c r="V101" s="1">
        <v>0.219128421560777</v>
      </c>
      <c r="X101" s="1">
        <f t="shared" si="7"/>
        <v>0.89284485610449471</v>
      </c>
    </row>
    <row r="102" spans="1:24">
      <c r="A102" t="s">
        <v>362</v>
      </c>
      <c r="B102" t="s">
        <v>266</v>
      </c>
      <c r="C102" t="s">
        <v>381</v>
      </c>
      <c r="D102" s="74" t="s">
        <v>265</v>
      </c>
      <c r="E102" s="1">
        <v>39.58</v>
      </c>
      <c r="F102" s="1">
        <v>11.98</v>
      </c>
      <c r="G102" s="1">
        <v>0</v>
      </c>
      <c r="H102" s="1">
        <v>46.72</v>
      </c>
      <c r="I102" s="1">
        <v>0.93</v>
      </c>
      <c r="J102" s="1">
        <f t="shared" si="6"/>
        <v>99.210000000000008</v>
      </c>
      <c r="K102"/>
      <c r="L102" s="9">
        <v>0.98748466602554852</v>
      </c>
      <c r="M102" s="9">
        <v>0.24992778497223042</v>
      </c>
      <c r="N102" s="9">
        <v>0</v>
      </c>
      <c r="O102" s="9">
        <v>1.7377299350942679</v>
      </c>
      <c r="P102" s="9">
        <v>2.4857613907953043E-2</v>
      </c>
      <c r="Q102" s="9">
        <v>3.0000000000000004</v>
      </c>
      <c r="R102" s="9"/>
      <c r="S102" s="1">
        <v>86.346171169910107</v>
      </c>
      <c r="T102" s="1">
        <v>12.418677301636064</v>
      </c>
      <c r="U102" s="1">
        <v>1.2351515284538255</v>
      </c>
      <c r="V102" s="1">
        <v>0</v>
      </c>
      <c r="X102" s="1">
        <f t="shared" si="7"/>
        <v>0.87426014929579077</v>
      </c>
    </row>
    <row r="103" spans="1:24">
      <c r="A103" t="s">
        <v>363</v>
      </c>
      <c r="B103" t="s">
        <v>266</v>
      </c>
      <c r="C103" t="s">
        <v>381</v>
      </c>
      <c r="D103" s="74" t="s">
        <v>265</v>
      </c>
      <c r="E103" s="1">
        <v>40.950000000000003</v>
      </c>
      <c r="F103" s="1">
        <v>7.37</v>
      </c>
      <c r="G103" s="1">
        <v>0</v>
      </c>
      <c r="H103" s="1">
        <v>51.1</v>
      </c>
      <c r="I103" s="1">
        <v>0.91</v>
      </c>
      <c r="J103" s="1">
        <f t="shared" si="6"/>
        <v>100.33</v>
      </c>
      <c r="K103"/>
      <c r="L103" s="9">
        <v>0.98858563455047443</v>
      </c>
      <c r="M103" s="9">
        <v>0.1487753664281086</v>
      </c>
      <c r="N103" s="9">
        <v>0</v>
      </c>
      <c r="O103" s="9">
        <v>1.8391034843107688</v>
      </c>
      <c r="P103" s="9">
        <v>2.3535514710648475E-2</v>
      </c>
      <c r="Q103" s="9">
        <v>3.0000000000000004</v>
      </c>
      <c r="R103" s="9"/>
      <c r="S103" s="1">
        <v>91.433347394819464</v>
      </c>
      <c r="T103" s="1">
        <v>7.3965548314486238</v>
      </c>
      <c r="U103" s="1">
        <v>1.1700977737318974</v>
      </c>
      <c r="V103" s="1">
        <v>0</v>
      </c>
      <c r="X103" s="1">
        <f t="shared" si="7"/>
        <v>0.92515873571832097</v>
      </c>
    </row>
    <row r="104" spans="1:24">
      <c r="A104" t="s">
        <v>364</v>
      </c>
      <c r="B104" t="s">
        <v>266</v>
      </c>
      <c r="C104" t="s">
        <v>381</v>
      </c>
      <c r="D104" s="74" t="s">
        <v>265</v>
      </c>
      <c r="E104" s="1">
        <v>40.1</v>
      </c>
      <c r="F104" s="1">
        <v>7.58</v>
      </c>
      <c r="G104" s="1">
        <v>0.22</v>
      </c>
      <c r="H104" s="1">
        <v>50.05</v>
      </c>
      <c r="I104" s="1">
        <v>0.95</v>
      </c>
      <c r="J104" s="1">
        <f t="shared" si="6"/>
        <v>98.899999999999991</v>
      </c>
      <c r="K104"/>
      <c r="L104" s="9">
        <v>0.98398582524034628</v>
      </c>
      <c r="M104" s="9">
        <v>0.15553095074552142</v>
      </c>
      <c r="N104" s="9">
        <v>4.5719965112932361E-3</v>
      </c>
      <c r="O104" s="9">
        <v>1.8309371190145121</v>
      </c>
      <c r="P104" s="9">
        <v>2.4974108488327148E-2</v>
      </c>
      <c r="Q104" s="9">
        <v>3.0000000000000004</v>
      </c>
      <c r="R104" s="9"/>
      <c r="S104" s="1">
        <v>90.819655037038288</v>
      </c>
      <c r="T104" s="1">
        <v>7.7147746624382521</v>
      </c>
      <c r="U104" s="1">
        <v>1.2387863538362531</v>
      </c>
      <c r="V104" s="1">
        <v>0.2267839466871954</v>
      </c>
      <c r="X104" s="1">
        <f t="shared" si="7"/>
        <v>0.92170478191259853</v>
      </c>
    </row>
    <row r="105" spans="1:24">
      <c r="A105" t="s">
        <v>333</v>
      </c>
      <c r="B105" t="s">
        <v>267</v>
      </c>
      <c r="C105" t="s">
        <v>287</v>
      </c>
      <c r="D105" s="74" t="s">
        <v>265</v>
      </c>
      <c r="E105" s="1">
        <v>40.28</v>
      </c>
      <c r="F105" s="1">
        <v>6.93</v>
      </c>
      <c r="G105" s="1">
        <v>0.09</v>
      </c>
      <c r="H105" s="1">
        <v>50.82</v>
      </c>
      <c r="I105" s="1">
        <v>0.84</v>
      </c>
      <c r="J105" s="1">
        <f t="shared" si="6"/>
        <v>98.960000000000008</v>
      </c>
      <c r="K105"/>
      <c r="L105" s="9">
        <v>0.98392432293306231</v>
      </c>
      <c r="M105" s="9">
        <v>0.14154959166150152</v>
      </c>
      <c r="N105" s="9">
        <v>1.861887704787818E-3</v>
      </c>
      <c r="O105" s="9">
        <v>1.8506818820457851</v>
      </c>
      <c r="P105" s="9">
        <v>2.1982315654862927E-2</v>
      </c>
      <c r="Q105" s="9">
        <v>2.9999999999999996</v>
      </c>
      <c r="R105" s="9"/>
      <c r="S105" s="1">
        <v>91.796250661494341</v>
      </c>
      <c r="T105" s="1">
        <v>7.0210455525872515</v>
      </c>
      <c r="U105" s="1">
        <v>1.090351711739493</v>
      </c>
      <c r="V105" s="1">
        <v>9.2352074178909893E-2</v>
      </c>
      <c r="X105" s="1">
        <f t="shared" si="7"/>
        <v>0.92894922425952042</v>
      </c>
    </row>
    <row r="106" spans="1:24">
      <c r="A106" t="s">
        <v>334</v>
      </c>
      <c r="B106" t="s">
        <v>267</v>
      </c>
      <c r="C106" t="s">
        <v>287</v>
      </c>
      <c r="D106" s="74" t="s">
        <v>265</v>
      </c>
      <c r="E106" s="1">
        <v>41.07</v>
      </c>
      <c r="F106" s="1">
        <v>7.01</v>
      </c>
      <c r="G106" s="1">
        <v>0.12</v>
      </c>
      <c r="H106" s="1">
        <v>51.58</v>
      </c>
      <c r="I106" s="1">
        <v>0.88</v>
      </c>
      <c r="J106" s="1">
        <f t="shared" si="6"/>
        <v>100.66</v>
      </c>
      <c r="K106"/>
      <c r="L106" s="9">
        <v>0.98668641139159763</v>
      </c>
      <c r="M106" s="9">
        <v>0.14082365558160351</v>
      </c>
      <c r="N106" s="9">
        <v>2.441599516146102E-3</v>
      </c>
      <c r="O106" s="9">
        <v>1.8473988117984623</v>
      </c>
      <c r="P106" s="9">
        <v>2.2649521712190316E-2</v>
      </c>
      <c r="Q106" s="9">
        <v>3</v>
      </c>
      <c r="R106" s="9"/>
      <c r="S106" s="1">
        <v>91.759119009144513</v>
      </c>
      <c r="T106" s="1">
        <v>6.9946210256764063</v>
      </c>
      <c r="U106" s="1">
        <v>1.12498727671359</v>
      </c>
      <c r="V106" s="1">
        <v>0.12127268846547296</v>
      </c>
      <c r="X106" s="1">
        <f t="shared" si="7"/>
        <v>0.92917107723504866</v>
      </c>
    </row>
    <row r="107" spans="1:24">
      <c r="A107" t="s">
        <v>335</v>
      </c>
      <c r="B107" t="s">
        <v>267</v>
      </c>
      <c r="C107" t="s">
        <v>287</v>
      </c>
      <c r="D107" s="74" t="s">
        <v>265</v>
      </c>
      <c r="E107" s="1">
        <v>40.94</v>
      </c>
      <c r="F107" s="1">
        <v>7.05</v>
      </c>
      <c r="G107" s="1">
        <v>0.11</v>
      </c>
      <c r="H107" s="1">
        <v>51.61</v>
      </c>
      <c r="I107" s="1">
        <v>0.89</v>
      </c>
      <c r="J107" s="1">
        <f t="shared" si="6"/>
        <v>100.6</v>
      </c>
      <c r="K107"/>
      <c r="L107" s="9">
        <v>0.9839539299697847</v>
      </c>
      <c r="M107" s="9">
        <v>0.1416834733089454</v>
      </c>
      <c r="N107" s="9">
        <v>2.239021951018941E-3</v>
      </c>
      <c r="O107" s="9">
        <v>1.8492075727418655</v>
      </c>
      <c r="P107" s="9">
        <v>2.2916002028385174E-2</v>
      </c>
      <c r="Q107" s="9">
        <v>3</v>
      </c>
      <c r="R107" s="9"/>
      <c r="S107" s="1">
        <v>91.72447000252086</v>
      </c>
      <c r="T107" s="1">
        <v>7.0277894644948242</v>
      </c>
      <c r="U107" s="1">
        <v>1.1366804741739718</v>
      </c>
      <c r="V107" s="1">
        <v>0.11106005881033185</v>
      </c>
      <c r="X107" s="1">
        <f t="shared" si="7"/>
        <v>0.92883414007512222</v>
      </c>
    </row>
    <row r="108" spans="1:24">
      <c r="A108" t="s">
        <v>336</v>
      </c>
      <c r="B108" t="s">
        <v>267</v>
      </c>
      <c r="C108" t="s">
        <v>287</v>
      </c>
      <c r="D108" s="74" t="s">
        <v>265</v>
      </c>
      <c r="E108" s="1">
        <v>40.47</v>
      </c>
      <c r="F108" s="1">
        <v>7.92</v>
      </c>
      <c r="G108" s="1">
        <v>0.15</v>
      </c>
      <c r="H108" s="1">
        <v>50.28</v>
      </c>
      <c r="I108" s="1">
        <v>0.88</v>
      </c>
      <c r="J108" s="1">
        <f t="shared" si="6"/>
        <v>99.699999999999989</v>
      </c>
      <c r="K108"/>
      <c r="L108" s="9">
        <v>0.98610491436971559</v>
      </c>
      <c r="M108" s="9">
        <v>0.16136831044628314</v>
      </c>
      <c r="N108" s="9">
        <v>3.0954223761345055E-3</v>
      </c>
      <c r="O108" s="9">
        <v>1.826459580130807</v>
      </c>
      <c r="P108" s="9">
        <v>2.2971772677059445E-2</v>
      </c>
      <c r="Q108" s="9">
        <v>2.9999999999999996</v>
      </c>
      <c r="R108" s="9"/>
      <c r="S108" s="1">
        <v>90.692886295970283</v>
      </c>
      <c r="T108" s="1">
        <v>8.0127466220902992</v>
      </c>
      <c r="U108" s="1">
        <v>1.1406638231042718</v>
      </c>
      <c r="V108" s="1">
        <v>0.15370325883514127</v>
      </c>
      <c r="X108" s="1">
        <f t="shared" si="7"/>
        <v>0.91882178974788609</v>
      </c>
    </row>
    <row r="109" spans="1:24"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</row>
    <row r="110" spans="1:24">
      <c r="A110" t="s">
        <v>173</v>
      </c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24" ht="16.2">
      <c r="A111" t="s">
        <v>382</v>
      </c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 s="1"/>
    </row>
    <row r="112" spans="1:24" s="2" customFormat="1" ht="15" thickBot="1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30" s="76" customFormat="1" ht="16.2" thickBot="1">
      <c r="B113" s="76" t="s">
        <v>3</v>
      </c>
      <c r="C113" s="76" t="s">
        <v>1</v>
      </c>
      <c r="D113" s="76" t="s">
        <v>2</v>
      </c>
      <c r="E113" s="79" t="s">
        <v>29</v>
      </c>
      <c r="F113" s="79" t="s">
        <v>30</v>
      </c>
      <c r="G113" s="79" t="s">
        <v>31</v>
      </c>
      <c r="H113" s="76" t="s">
        <v>32</v>
      </c>
      <c r="I113" s="79" t="s">
        <v>33</v>
      </c>
      <c r="J113" s="79" t="s">
        <v>34</v>
      </c>
      <c r="K113" s="79" t="s">
        <v>35</v>
      </c>
      <c r="L113" s="79" t="s">
        <v>36</v>
      </c>
      <c r="M113" s="79" t="s">
        <v>37</v>
      </c>
      <c r="N113" s="76" t="s">
        <v>0</v>
      </c>
      <c r="P113" s="86" t="s">
        <v>142</v>
      </c>
      <c r="Q113" s="86" t="s">
        <v>164</v>
      </c>
      <c r="R113" s="86" t="s">
        <v>165</v>
      </c>
      <c r="S113" s="86" t="s">
        <v>158</v>
      </c>
      <c r="T113" s="86" t="s">
        <v>149</v>
      </c>
      <c r="U113" s="86" t="s">
        <v>150</v>
      </c>
      <c r="V113" s="86" t="s">
        <v>154</v>
      </c>
      <c r="W113" s="87"/>
      <c r="X113" s="79" t="s">
        <v>166</v>
      </c>
      <c r="Y113" s="79" t="s">
        <v>169</v>
      </c>
      <c r="Z113" s="79" t="s">
        <v>163</v>
      </c>
      <c r="AA113" s="79"/>
      <c r="AB113" s="87"/>
      <c r="AC113" s="87"/>
      <c r="AD113" s="87"/>
    </row>
    <row r="114" spans="1:30" s="5" customFormat="1" ht="15" thickBot="1">
      <c r="A114" s="5" t="s">
        <v>365</v>
      </c>
      <c r="D114" s="77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30">
      <c r="A115" t="s">
        <v>46</v>
      </c>
      <c r="B115" t="s">
        <v>72</v>
      </c>
      <c r="C115" t="s">
        <v>47</v>
      </c>
      <c r="D115" s="74" t="s">
        <v>4</v>
      </c>
      <c r="E115" s="1">
        <v>9.57</v>
      </c>
      <c r="F115" s="1">
        <v>18.16</v>
      </c>
      <c r="G115" s="1">
        <v>1.7</v>
      </c>
      <c r="H115" s="1">
        <v>47.57</v>
      </c>
      <c r="I115" s="1">
        <v>1.1599999999999999</v>
      </c>
      <c r="J115" s="1">
        <v>2.75</v>
      </c>
      <c r="K115" s="1">
        <v>5.12</v>
      </c>
      <c r="L115" s="1">
        <v>1.07</v>
      </c>
      <c r="M115" s="1">
        <v>1.57</v>
      </c>
      <c r="N115" s="1">
        <f>SUM(E115:M115)</f>
        <v>88.669999999999987</v>
      </c>
      <c r="O115"/>
      <c r="P115" s="9">
        <v>0.67693301988825072</v>
      </c>
      <c r="Q115" s="9">
        <v>9.9336972957467726E-2</v>
      </c>
      <c r="R115" s="9">
        <v>0.54679698726603121</v>
      </c>
      <c r="S115" s="9">
        <v>1.4250945039027945</v>
      </c>
      <c r="T115" s="9">
        <v>4.870162352198934E-2</v>
      </c>
      <c r="U115" s="9">
        <v>0.20313689246346664</v>
      </c>
      <c r="V115" s="9">
        <f>SUM(P115:U115)</f>
        <v>3</v>
      </c>
      <c r="X115" s="1" t="s">
        <v>170</v>
      </c>
      <c r="Y115" s="1">
        <v>0.71231250385458511</v>
      </c>
      <c r="Z115" s="1">
        <v>0.12113596074159452</v>
      </c>
    </row>
    <row r="116" spans="1:30">
      <c r="A116" t="s">
        <v>132</v>
      </c>
      <c r="B116" t="s">
        <v>84</v>
      </c>
      <c r="C116" t="s">
        <v>261</v>
      </c>
      <c r="D116" s="74" t="s">
        <v>5</v>
      </c>
      <c r="E116" s="1">
        <v>0</v>
      </c>
      <c r="F116" s="1">
        <v>53.92</v>
      </c>
      <c r="G116" s="1">
        <v>0.37</v>
      </c>
      <c r="H116" s="1">
        <v>33.75</v>
      </c>
      <c r="I116" s="1">
        <v>0.46</v>
      </c>
      <c r="J116" s="1">
        <v>7.34</v>
      </c>
      <c r="K116" s="1">
        <v>0</v>
      </c>
      <c r="L116" s="1">
        <v>0</v>
      </c>
      <c r="M116" s="1">
        <v>0</v>
      </c>
      <c r="N116" s="1">
        <f>SUM(E116:M116)</f>
        <v>95.839999999999989</v>
      </c>
      <c r="O116"/>
      <c r="P116" s="9">
        <v>1.0069591617270528</v>
      </c>
      <c r="Q116" s="9">
        <v>1.0831680566933561E-2</v>
      </c>
      <c r="R116" s="9">
        <v>0</v>
      </c>
      <c r="S116" s="9">
        <v>0.70089951284622143</v>
      </c>
      <c r="T116" s="9">
        <v>9.6755441945015463E-3</v>
      </c>
      <c r="U116" s="9">
        <v>0.27163410066529053</v>
      </c>
      <c r="V116" s="9">
        <f>SUM(P116:U116)</f>
        <v>1.9999999999999998</v>
      </c>
      <c r="X116" s="1">
        <v>1</v>
      </c>
      <c r="Y116" s="1" t="s">
        <v>170</v>
      </c>
      <c r="Z116" s="1">
        <v>0.27655423341776025</v>
      </c>
    </row>
    <row r="117" spans="1:30">
      <c r="A117" t="s">
        <v>133</v>
      </c>
      <c r="B117" t="s">
        <v>84</v>
      </c>
      <c r="C117" t="s">
        <v>261</v>
      </c>
      <c r="D117" s="74" t="s">
        <v>5</v>
      </c>
      <c r="E117" s="1">
        <v>0.1</v>
      </c>
      <c r="F117" s="1">
        <v>54</v>
      </c>
      <c r="G117" s="1">
        <v>0.4</v>
      </c>
      <c r="H117" s="1">
        <v>33.950000000000003</v>
      </c>
      <c r="I117" s="1">
        <v>0.43</v>
      </c>
      <c r="J117" s="1">
        <v>7.46</v>
      </c>
      <c r="K117" s="1">
        <v>0</v>
      </c>
      <c r="L117" s="1">
        <v>0</v>
      </c>
      <c r="M117" s="1">
        <v>0</v>
      </c>
      <c r="N117" s="1">
        <f>SUM(E117:M117)</f>
        <v>96.34</v>
      </c>
      <c r="O117"/>
      <c r="P117" s="9">
        <v>1.003268476396536</v>
      </c>
      <c r="Q117" s="9">
        <v>1.1649721515791168E-2</v>
      </c>
      <c r="R117" s="9">
        <v>0</v>
      </c>
      <c r="S117" s="9">
        <v>0.70142815160587302</v>
      </c>
      <c r="T117" s="9">
        <v>8.9980304283107781E-3</v>
      </c>
      <c r="U117" s="9">
        <v>0.27465562005348926</v>
      </c>
      <c r="V117" s="9">
        <f>SUM(P117:U117)</f>
        <v>2.0000000000000004</v>
      </c>
      <c r="X117" s="1">
        <v>1</v>
      </c>
      <c r="Y117" s="1" t="s">
        <v>170</v>
      </c>
      <c r="Z117" s="1">
        <v>0.2788150379708717</v>
      </c>
    </row>
    <row r="118" spans="1:30">
      <c r="A118" t="s">
        <v>306</v>
      </c>
      <c r="B118" t="s">
        <v>84</v>
      </c>
      <c r="C118" t="s">
        <v>292</v>
      </c>
      <c r="D118" s="74" t="s">
        <v>5</v>
      </c>
      <c r="E118" s="1">
        <v>0</v>
      </c>
      <c r="F118">
        <v>54.32</v>
      </c>
      <c r="G118">
        <v>0.36</v>
      </c>
      <c r="H118">
        <v>37.020000000000003</v>
      </c>
      <c r="I118">
        <v>0.53</v>
      </c>
      <c r="J118">
        <v>7.01</v>
      </c>
      <c r="K118">
        <v>0.2</v>
      </c>
      <c r="L118" s="1">
        <v>0</v>
      </c>
      <c r="M118" s="1">
        <v>0</v>
      </c>
      <c r="N118" s="1">
        <f>SUM(E118:M118)</f>
        <v>99.440000000000012</v>
      </c>
      <c r="O118"/>
      <c r="P118" s="9">
        <v>0.98678434451830732</v>
      </c>
      <c r="Q118" s="9">
        <v>1.0251729440649844E-2</v>
      </c>
      <c r="R118" s="9">
        <v>2.4171600688135168E-2</v>
      </c>
      <c r="S118" s="9">
        <v>0.72067317879799253</v>
      </c>
      <c r="T118" s="9">
        <v>1.0844110996877604E-2</v>
      </c>
      <c r="U118" s="9">
        <v>0.25235200711153533</v>
      </c>
      <c r="V118" s="9">
        <v>2.005076971553498</v>
      </c>
      <c r="X118" s="1">
        <v>0.98587087885400104</v>
      </c>
      <c r="Y118" s="1" t="s">
        <v>170</v>
      </c>
      <c r="Z118" s="1">
        <v>0.25648936083787693</v>
      </c>
    </row>
    <row r="119" spans="1:30">
      <c r="O119"/>
      <c r="P119"/>
      <c r="Q119"/>
      <c r="R119"/>
      <c r="S119"/>
      <c r="T119"/>
      <c r="U119"/>
      <c r="V119"/>
      <c r="Y119" s="1"/>
      <c r="Z119" s="1"/>
      <c r="AA119" s="1"/>
    </row>
    <row r="120" spans="1:30">
      <c r="A120" s="10" t="s">
        <v>174</v>
      </c>
      <c r="O120"/>
      <c r="P120"/>
      <c r="Q120"/>
      <c r="R120"/>
      <c r="S120"/>
      <c r="T120"/>
      <c r="U120"/>
      <c r="V120"/>
      <c r="Y120" s="1"/>
      <c r="Z120" s="1"/>
      <c r="AA120" s="1"/>
    </row>
    <row r="121" spans="1:30" ht="16.2">
      <c r="A121" s="10" t="s">
        <v>175</v>
      </c>
      <c r="O121"/>
      <c r="P121"/>
      <c r="Q121"/>
      <c r="R121"/>
      <c r="S121"/>
      <c r="T121"/>
      <c r="U121"/>
      <c r="V121"/>
      <c r="Y121" s="1"/>
      <c r="Z121" s="1"/>
      <c r="AA121" s="1"/>
    </row>
    <row r="122" spans="1:30" s="2" customFormat="1" ht="15" thickBot="1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30" s="76" customFormat="1" ht="16.2" thickBot="1">
      <c r="B123" s="76" t="s">
        <v>3</v>
      </c>
      <c r="C123" s="76" t="s">
        <v>1</v>
      </c>
      <c r="D123" s="76" t="s">
        <v>2</v>
      </c>
      <c r="E123" s="79" t="s">
        <v>29</v>
      </c>
      <c r="F123" s="79" t="s">
        <v>30</v>
      </c>
      <c r="G123" s="76" t="s">
        <v>32</v>
      </c>
      <c r="H123" s="79" t="s">
        <v>34</v>
      </c>
      <c r="I123" s="79" t="s">
        <v>35</v>
      </c>
      <c r="J123" s="79" t="s">
        <v>36</v>
      </c>
      <c r="K123" s="79" t="s">
        <v>37</v>
      </c>
      <c r="L123" s="79" t="s">
        <v>38</v>
      </c>
      <c r="M123" s="76" t="s">
        <v>39</v>
      </c>
      <c r="N123" s="76" t="s">
        <v>40</v>
      </c>
      <c r="O123" s="76" t="s">
        <v>0</v>
      </c>
      <c r="R123" s="76" t="s">
        <v>151</v>
      </c>
      <c r="S123" s="76" t="s">
        <v>152</v>
      </c>
      <c r="T123" s="76" t="s">
        <v>167</v>
      </c>
      <c r="U123" s="76" t="s">
        <v>168</v>
      </c>
      <c r="V123" s="76" t="s">
        <v>141</v>
      </c>
    </row>
    <row r="124" spans="1:30" s="7" customFormat="1" ht="15" thickBot="1">
      <c r="A124" s="7" t="s">
        <v>75</v>
      </c>
      <c r="D124" s="7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30">
      <c r="A125" t="s">
        <v>134</v>
      </c>
      <c r="B125" t="s">
        <v>83</v>
      </c>
      <c r="C125" t="s">
        <v>260</v>
      </c>
      <c r="D125" s="74" t="s">
        <v>4</v>
      </c>
      <c r="E125" s="1">
        <v>0.85</v>
      </c>
      <c r="F125" s="1">
        <v>0</v>
      </c>
      <c r="G125" s="1">
        <v>0.7</v>
      </c>
      <c r="H125" s="1">
        <v>0</v>
      </c>
      <c r="I125" s="1">
        <v>52.86</v>
      </c>
      <c r="J125" s="1">
        <v>0</v>
      </c>
      <c r="K125" s="1">
        <v>0</v>
      </c>
      <c r="L125" s="1">
        <v>39.090000000000003</v>
      </c>
      <c r="M125" s="1">
        <v>0</v>
      </c>
      <c r="N125" s="1">
        <v>1.1200000000000001</v>
      </c>
      <c r="O125" s="1">
        <f t="shared" ref="O125:O134" si="8">SUM(E125:N125)</f>
        <v>94.62</v>
      </c>
      <c r="P125"/>
      <c r="Q125"/>
      <c r="R125" s="9">
        <v>9.9950994275908709</v>
      </c>
      <c r="S125" s="9">
        <v>0</v>
      </c>
      <c r="T125" s="9">
        <v>0.10330925563791681</v>
      </c>
      <c r="U125" s="9">
        <v>5.8406183696807759</v>
      </c>
      <c r="V125" s="9">
        <v>0.15002269628463652</v>
      </c>
    </row>
    <row r="126" spans="1:30">
      <c r="A126" t="s">
        <v>290</v>
      </c>
      <c r="B126" t="s">
        <v>83</v>
      </c>
      <c r="C126" t="s">
        <v>287</v>
      </c>
      <c r="D126" s="74" t="s">
        <v>4</v>
      </c>
      <c r="E126" s="1">
        <v>0.85</v>
      </c>
      <c r="F126" s="1">
        <v>0</v>
      </c>
      <c r="G126" s="1">
        <v>0.53</v>
      </c>
      <c r="H126" s="1">
        <v>0</v>
      </c>
      <c r="I126" s="1">
        <v>51.07</v>
      </c>
      <c r="J126" s="1">
        <v>0</v>
      </c>
      <c r="K126" s="1">
        <v>0</v>
      </c>
      <c r="L126" s="1">
        <v>41.84</v>
      </c>
      <c r="M126" s="1">
        <v>0</v>
      </c>
      <c r="N126" s="1">
        <v>1.1000000000000001</v>
      </c>
      <c r="O126" s="1">
        <f t="shared" si="8"/>
        <v>95.39</v>
      </c>
      <c r="Q126"/>
      <c r="R126" s="9">
        <v>9.6566350315373786</v>
      </c>
      <c r="S126" s="9">
        <v>0</v>
      </c>
      <c r="T126" s="9">
        <v>7.8219864982994158E-2</v>
      </c>
      <c r="U126" s="9">
        <v>6.2515086361587011</v>
      </c>
      <c r="V126" s="9">
        <v>0.15002269628463652</v>
      </c>
    </row>
    <row r="127" spans="1:30">
      <c r="A127" t="s">
        <v>294</v>
      </c>
      <c r="B127" t="s">
        <v>83</v>
      </c>
      <c r="C127" t="s">
        <v>287</v>
      </c>
      <c r="D127" s="74" t="s">
        <v>4</v>
      </c>
      <c r="E127" s="1">
        <v>1.1299999999999999</v>
      </c>
      <c r="F127" s="1">
        <v>0</v>
      </c>
      <c r="G127" s="1">
        <v>0.71</v>
      </c>
      <c r="H127" s="1">
        <v>0.25</v>
      </c>
      <c r="I127" s="1">
        <v>52</v>
      </c>
      <c r="J127" s="1">
        <v>0.32</v>
      </c>
      <c r="K127" s="1">
        <v>0</v>
      </c>
      <c r="L127" s="1">
        <v>42.94</v>
      </c>
      <c r="M127" s="1">
        <v>0</v>
      </c>
      <c r="N127" s="1">
        <v>1.0900000000000001</v>
      </c>
      <c r="O127" s="1">
        <f t="shared" si="8"/>
        <v>98.44</v>
      </c>
      <c r="Q127"/>
      <c r="R127" s="9">
        <v>9.8324852484813725</v>
      </c>
      <c r="S127" s="9">
        <v>0</v>
      </c>
      <c r="T127" s="9">
        <v>0.10478510214702989</v>
      </c>
      <c r="U127" s="9">
        <v>6.4158647427498714</v>
      </c>
      <c r="V127" s="9">
        <v>0.19944193741369323</v>
      </c>
    </row>
    <row r="128" spans="1:30">
      <c r="A128" t="s">
        <v>295</v>
      </c>
      <c r="B128" t="s">
        <v>83</v>
      </c>
      <c r="C128" t="s">
        <v>287</v>
      </c>
      <c r="D128" s="74" t="s">
        <v>4</v>
      </c>
      <c r="E128" s="1">
        <v>2.2999999999999998</v>
      </c>
      <c r="F128" s="1">
        <v>0</v>
      </c>
      <c r="G128" s="1">
        <v>0.84</v>
      </c>
      <c r="H128" s="1">
        <v>0.31</v>
      </c>
      <c r="I128" s="1">
        <v>51.23</v>
      </c>
      <c r="J128" s="1">
        <v>0.38</v>
      </c>
      <c r="K128" s="1">
        <v>0</v>
      </c>
      <c r="L128" s="1">
        <v>41.01</v>
      </c>
      <c r="M128" s="1">
        <v>0</v>
      </c>
      <c r="N128" s="1">
        <v>1.21</v>
      </c>
      <c r="O128" s="1">
        <f t="shared" si="8"/>
        <v>97.279999999999987</v>
      </c>
      <c r="Q128"/>
      <c r="R128" s="9">
        <v>9.6868888323019355</v>
      </c>
      <c r="S128" s="9">
        <v>0</v>
      </c>
      <c r="T128" s="9">
        <v>0.12397110676550016</v>
      </c>
      <c r="U128" s="9">
        <v>6.1274944830035434</v>
      </c>
      <c r="V128" s="9">
        <v>0.40594376641725177</v>
      </c>
    </row>
    <row r="129" spans="1:22">
      <c r="A129" t="s">
        <v>286</v>
      </c>
      <c r="B129" t="s">
        <v>83</v>
      </c>
      <c r="C129" t="s">
        <v>287</v>
      </c>
      <c r="D129" s="74" t="s">
        <v>346</v>
      </c>
      <c r="E129" s="1">
        <v>1.48</v>
      </c>
      <c r="F129" s="1">
        <v>1.57</v>
      </c>
      <c r="G129" s="1">
        <v>0</v>
      </c>
      <c r="H129" s="1">
        <v>0.34</v>
      </c>
      <c r="I129" s="1">
        <v>51.8</v>
      </c>
      <c r="J129" s="1">
        <v>0.21</v>
      </c>
      <c r="K129" s="1">
        <v>0</v>
      </c>
      <c r="L129" s="1">
        <v>42.67</v>
      </c>
      <c r="M129" s="1">
        <v>0</v>
      </c>
      <c r="N129" s="1">
        <v>0</v>
      </c>
      <c r="O129" s="1">
        <f t="shared" si="8"/>
        <v>98.07</v>
      </c>
      <c r="P129"/>
      <c r="Q129"/>
      <c r="R129" s="9">
        <v>9.794667997525675</v>
      </c>
      <c r="S129" s="9">
        <v>0</v>
      </c>
      <c r="T129" s="9">
        <v>0</v>
      </c>
      <c r="U129" s="9">
        <v>6.3755227893138553</v>
      </c>
      <c r="V129" s="9">
        <v>0.26121598882501418</v>
      </c>
    </row>
    <row r="130" spans="1:22">
      <c r="A130" t="s">
        <v>288</v>
      </c>
      <c r="B130" t="s">
        <v>83</v>
      </c>
      <c r="C130" t="s">
        <v>287</v>
      </c>
      <c r="D130" s="74" t="s">
        <v>346</v>
      </c>
      <c r="E130" s="1">
        <v>1.33</v>
      </c>
      <c r="F130" s="1">
        <v>1.65</v>
      </c>
      <c r="G130" s="1">
        <v>0</v>
      </c>
      <c r="H130" s="1">
        <v>0.32</v>
      </c>
      <c r="I130" s="1">
        <v>52.35</v>
      </c>
      <c r="J130" s="1">
        <v>0.23</v>
      </c>
      <c r="K130" s="1">
        <v>0</v>
      </c>
      <c r="L130" s="1">
        <v>43.32</v>
      </c>
      <c r="M130" s="1">
        <v>0</v>
      </c>
      <c r="N130" s="1">
        <v>0</v>
      </c>
      <c r="O130" s="1">
        <f t="shared" si="8"/>
        <v>99.199999999999989</v>
      </c>
      <c r="P130"/>
      <c r="Q130"/>
      <c r="R130" s="9">
        <v>9.8986654376538432</v>
      </c>
      <c r="S130" s="9">
        <v>0</v>
      </c>
      <c r="T130" s="9">
        <v>0</v>
      </c>
      <c r="U130" s="9">
        <v>6.4726423068450005</v>
      </c>
      <c r="V130" s="9">
        <v>0.23474139536301949</v>
      </c>
    </row>
    <row r="131" spans="1:22">
      <c r="A131" t="s">
        <v>289</v>
      </c>
      <c r="B131" t="s">
        <v>83</v>
      </c>
      <c r="C131" t="s">
        <v>287</v>
      </c>
      <c r="D131" s="74" t="s">
        <v>346</v>
      </c>
      <c r="E131" s="1">
        <v>1.04</v>
      </c>
      <c r="F131" s="1">
        <v>1.52</v>
      </c>
      <c r="G131" s="1">
        <v>0</v>
      </c>
      <c r="H131" s="1">
        <v>0.28999999999999998</v>
      </c>
      <c r="I131" s="1">
        <v>51.41</v>
      </c>
      <c r="J131" s="1">
        <v>0</v>
      </c>
      <c r="K131" s="1">
        <v>0</v>
      </c>
      <c r="L131" s="1">
        <v>42.13</v>
      </c>
      <c r="M131" s="1">
        <v>0</v>
      </c>
      <c r="N131" s="1">
        <v>0</v>
      </c>
      <c r="O131" s="1">
        <f t="shared" si="8"/>
        <v>96.39</v>
      </c>
      <c r="P131"/>
      <c r="Q131"/>
      <c r="R131" s="9">
        <v>9.7209243581620637</v>
      </c>
      <c r="S131" s="9">
        <v>0</v>
      </c>
      <c r="T131" s="9">
        <v>0</v>
      </c>
      <c r="U131" s="9">
        <v>6.2948388824418267</v>
      </c>
      <c r="V131" s="9">
        <v>0.18355718133649648</v>
      </c>
    </row>
    <row r="132" spans="1:22">
      <c r="A132" t="s">
        <v>138</v>
      </c>
      <c r="B132" t="s">
        <v>84</v>
      </c>
      <c r="C132" t="s">
        <v>261</v>
      </c>
      <c r="D132" s="74" t="s">
        <v>5</v>
      </c>
      <c r="E132" s="1">
        <v>0.69</v>
      </c>
      <c r="F132" s="1">
        <v>0</v>
      </c>
      <c r="G132" s="1">
        <v>0.85</v>
      </c>
      <c r="H132" s="1">
        <v>0.69</v>
      </c>
      <c r="I132" s="1">
        <v>49.76</v>
      </c>
      <c r="J132" s="1">
        <v>0</v>
      </c>
      <c r="K132" s="1">
        <v>0.69</v>
      </c>
      <c r="L132" s="1">
        <v>40.85</v>
      </c>
      <c r="M132" s="1">
        <v>1.52</v>
      </c>
      <c r="N132" s="1">
        <v>0</v>
      </c>
      <c r="O132" s="1">
        <f t="shared" si="8"/>
        <v>95.05</v>
      </c>
      <c r="P132"/>
      <c r="Q132"/>
      <c r="R132" s="9">
        <v>9.4089320377775589</v>
      </c>
      <c r="S132" s="9">
        <v>0.23609972397239579</v>
      </c>
      <c r="T132" s="9">
        <v>0.12544695327461328</v>
      </c>
      <c r="U132" s="9">
        <v>6.1035881402266465</v>
      </c>
      <c r="V132" s="9">
        <v>0.12178312992517552</v>
      </c>
    </row>
    <row r="133" spans="1:22">
      <c r="A133" t="s">
        <v>291</v>
      </c>
      <c r="B133" t="s">
        <v>84</v>
      </c>
      <c r="C133" t="s">
        <v>292</v>
      </c>
      <c r="D133" s="74" t="s">
        <v>5</v>
      </c>
      <c r="E133" s="1">
        <v>0</v>
      </c>
      <c r="F133" s="1">
        <v>0</v>
      </c>
      <c r="G133" s="1">
        <v>0.78</v>
      </c>
      <c r="H133" s="1">
        <v>0</v>
      </c>
      <c r="I133" s="1">
        <v>52.08</v>
      </c>
      <c r="J133" s="1">
        <v>0</v>
      </c>
      <c r="K133" s="1">
        <v>0.63</v>
      </c>
      <c r="L133" s="1">
        <v>44.93</v>
      </c>
      <c r="M133" s="1">
        <v>0</v>
      </c>
      <c r="N133" s="1">
        <v>0.95</v>
      </c>
      <c r="O133" s="1">
        <f t="shared" si="8"/>
        <v>99.37</v>
      </c>
      <c r="Q133"/>
      <c r="R133" s="9">
        <v>9.8476121488636519</v>
      </c>
      <c r="S133" s="9">
        <v>0.21556931319218747</v>
      </c>
      <c r="T133" s="9">
        <v>0.11511602771082159</v>
      </c>
      <c r="U133" s="9">
        <v>6.713199881037534</v>
      </c>
      <c r="V133" s="9">
        <v>0</v>
      </c>
    </row>
    <row r="134" spans="1:22">
      <c r="A134" t="s">
        <v>293</v>
      </c>
      <c r="B134" t="s">
        <v>84</v>
      </c>
      <c r="C134" t="s">
        <v>292</v>
      </c>
      <c r="D134" s="74" t="s">
        <v>5</v>
      </c>
      <c r="E134" s="1">
        <v>0</v>
      </c>
      <c r="F134" s="1">
        <v>0</v>
      </c>
      <c r="G134" s="1">
        <v>0.8</v>
      </c>
      <c r="H134" s="1">
        <v>0.42</v>
      </c>
      <c r="I134" s="1">
        <v>52.9</v>
      </c>
      <c r="J134" s="1">
        <v>0</v>
      </c>
      <c r="K134" s="1">
        <v>0.28999999999999998</v>
      </c>
      <c r="L134" s="1">
        <v>45.07</v>
      </c>
      <c r="M134" s="1">
        <v>0</v>
      </c>
      <c r="N134" s="1">
        <v>0</v>
      </c>
      <c r="O134" s="1">
        <f t="shared" si="8"/>
        <v>99.47999999999999</v>
      </c>
      <c r="P134"/>
      <c r="Q134"/>
      <c r="R134" s="9">
        <v>10.002662877782011</v>
      </c>
      <c r="S134" s="9">
        <v>9.9230318771006923E-2</v>
      </c>
      <c r="T134" s="9">
        <v>0.1180677207290478</v>
      </c>
      <c r="U134" s="9">
        <v>6.7341179309673187</v>
      </c>
      <c r="V134" s="9">
        <v>0</v>
      </c>
    </row>
    <row r="135" spans="1:22">
      <c r="E135"/>
      <c r="F135"/>
      <c r="G135"/>
      <c r="H135"/>
      <c r="I135"/>
      <c r="J135"/>
      <c r="K135"/>
      <c r="L135"/>
      <c r="M135"/>
      <c r="N135"/>
      <c r="P135"/>
      <c r="Q135"/>
      <c r="R135"/>
      <c r="S135"/>
      <c r="T135"/>
      <c r="U135"/>
      <c r="V135"/>
    </row>
    <row r="136" spans="1:22" s="2" customFormat="1" ht="15" thickBot="1">
      <c r="O136" s="3"/>
    </row>
    <row r="137" spans="1:22" s="76" customFormat="1" ht="16.2" thickBot="1">
      <c r="B137" s="76" t="s">
        <v>3</v>
      </c>
      <c r="C137" s="76" t="s">
        <v>1</v>
      </c>
      <c r="D137" s="76" t="s">
        <v>2</v>
      </c>
      <c r="E137" s="79" t="s">
        <v>29</v>
      </c>
      <c r="F137" s="79" t="s">
        <v>30</v>
      </c>
      <c r="G137" s="79" t="s">
        <v>31</v>
      </c>
      <c r="H137" s="76" t="s">
        <v>32</v>
      </c>
      <c r="I137" s="79" t="s">
        <v>34</v>
      </c>
      <c r="J137" s="79" t="s">
        <v>35</v>
      </c>
      <c r="K137" s="79" t="s">
        <v>38</v>
      </c>
      <c r="L137" s="76" t="s">
        <v>41</v>
      </c>
      <c r="M137" s="76" t="s">
        <v>0</v>
      </c>
    </row>
    <row r="138" spans="1:22" s="5" customFormat="1" ht="15" thickBot="1">
      <c r="A138" s="5" t="s">
        <v>85</v>
      </c>
      <c r="D138" s="77"/>
      <c r="M138" s="6"/>
    </row>
    <row r="139" spans="1:22">
      <c r="A139" t="s">
        <v>23</v>
      </c>
      <c r="B139" t="s">
        <v>72</v>
      </c>
      <c r="C139" t="s">
        <v>47</v>
      </c>
      <c r="D139" s="74" t="s">
        <v>4</v>
      </c>
      <c r="E139" s="1">
        <v>30.92</v>
      </c>
      <c r="F139" s="1">
        <v>22.84</v>
      </c>
      <c r="G139" s="1">
        <v>4.8099999999999996</v>
      </c>
      <c r="H139" s="1">
        <v>4.5199999999999996</v>
      </c>
      <c r="I139" s="1">
        <v>2.46</v>
      </c>
      <c r="J139" s="1">
        <v>27.14</v>
      </c>
      <c r="K139" s="1">
        <v>1.1000000000000001</v>
      </c>
      <c r="L139" s="1">
        <v>0</v>
      </c>
      <c r="M139" s="1">
        <f t="shared" ref="M139:M144" si="9">SUM(E139:L139)</f>
        <v>93.789999999999992</v>
      </c>
      <c r="N139"/>
      <c r="O139"/>
      <c r="P139"/>
      <c r="Q139"/>
      <c r="R139"/>
      <c r="S139"/>
      <c r="T139"/>
      <c r="U139"/>
      <c r="V139"/>
    </row>
    <row r="140" spans="1:22">
      <c r="A140" t="s">
        <v>24</v>
      </c>
      <c r="B140" t="s">
        <v>72</v>
      </c>
      <c r="C140" t="s">
        <v>47</v>
      </c>
      <c r="D140" s="74" t="s">
        <v>4</v>
      </c>
      <c r="E140" s="1">
        <v>30.24</v>
      </c>
      <c r="F140" s="1">
        <v>22.4</v>
      </c>
      <c r="G140" s="1">
        <v>3.06</v>
      </c>
      <c r="H140" s="1">
        <v>5.93</v>
      </c>
      <c r="I140" s="1">
        <v>2.38</v>
      </c>
      <c r="J140" s="1">
        <v>27.65</v>
      </c>
      <c r="K140" s="1">
        <v>1.9</v>
      </c>
      <c r="L140" s="1">
        <v>0</v>
      </c>
      <c r="M140" s="1">
        <f t="shared" si="9"/>
        <v>93.56</v>
      </c>
      <c r="N140"/>
      <c r="O140"/>
      <c r="P140"/>
      <c r="Q140"/>
      <c r="R140"/>
      <c r="S140"/>
      <c r="T140"/>
      <c r="U140"/>
      <c r="V140"/>
    </row>
    <row r="141" spans="1:22">
      <c r="A141" t="s">
        <v>25</v>
      </c>
      <c r="B141" t="s">
        <v>72</v>
      </c>
      <c r="C141" t="s">
        <v>47</v>
      </c>
      <c r="D141" s="74" t="s">
        <v>4</v>
      </c>
      <c r="E141" s="1">
        <v>29.62</v>
      </c>
      <c r="F141" s="1">
        <v>25.47</v>
      </c>
      <c r="G141" s="1">
        <v>3.55</v>
      </c>
      <c r="H141" s="1">
        <v>4.67</v>
      </c>
      <c r="I141" s="1">
        <v>1.71</v>
      </c>
      <c r="J141" s="1">
        <v>26.59</v>
      </c>
      <c r="K141" s="1">
        <v>1.2</v>
      </c>
      <c r="L141" s="1">
        <v>0</v>
      </c>
      <c r="M141" s="1">
        <f t="shared" si="9"/>
        <v>92.81</v>
      </c>
      <c r="N141"/>
      <c r="O141"/>
      <c r="P141"/>
      <c r="Q141"/>
      <c r="R141"/>
      <c r="S141"/>
      <c r="T141"/>
      <c r="U141"/>
      <c r="V141"/>
    </row>
    <row r="142" spans="1:22">
      <c r="A142" t="s">
        <v>135</v>
      </c>
      <c r="B142" t="s">
        <v>83</v>
      </c>
      <c r="C142" t="s">
        <v>260</v>
      </c>
      <c r="D142" s="74" t="s">
        <v>4</v>
      </c>
      <c r="E142" s="1">
        <v>29.22</v>
      </c>
      <c r="F142" s="1">
        <v>35.89</v>
      </c>
      <c r="G142" s="1">
        <v>2.16</v>
      </c>
      <c r="H142" s="1">
        <v>0.86</v>
      </c>
      <c r="I142" s="1">
        <v>0</v>
      </c>
      <c r="J142" s="1">
        <v>26.87</v>
      </c>
      <c r="K142" s="1">
        <v>0</v>
      </c>
      <c r="L142" s="1">
        <v>0</v>
      </c>
      <c r="M142" s="1">
        <f t="shared" si="9"/>
        <v>95</v>
      </c>
      <c r="N142"/>
      <c r="O142"/>
      <c r="P142"/>
      <c r="Q142"/>
      <c r="R142"/>
      <c r="S142"/>
      <c r="T142"/>
      <c r="U142"/>
      <c r="V142"/>
    </row>
    <row r="143" spans="1:22">
      <c r="A143" t="s">
        <v>136</v>
      </c>
      <c r="B143" t="s">
        <v>83</v>
      </c>
      <c r="C143" t="s">
        <v>260</v>
      </c>
      <c r="D143" s="74" t="s">
        <v>4</v>
      </c>
      <c r="E143" s="1">
        <v>28.36</v>
      </c>
      <c r="F143" s="1">
        <v>35.32</v>
      </c>
      <c r="G143" s="1">
        <v>2.33</v>
      </c>
      <c r="H143" s="1">
        <v>1.1499999999999999</v>
      </c>
      <c r="I143" s="1">
        <v>0.14000000000000001</v>
      </c>
      <c r="J143" s="1">
        <v>27.04</v>
      </c>
      <c r="K143" s="1">
        <v>0.22</v>
      </c>
      <c r="L143" s="1">
        <v>0.45</v>
      </c>
      <c r="M143" s="1">
        <f t="shared" si="9"/>
        <v>95.01</v>
      </c>
      <c r="N143"/>
      <c r="O143"/>
      <c r="P143"/>
      <c r="Q143"/>
      <c r="R143"/>
      <c r="S143"/>
      <c r="T143"/>
      <c r="U143"/>
      <c r="V143"/>
    </row>
    <row r="144" spans="1:22">
      <c r="A144" t="s">
        <v>137</v>
      </c>
      <c r="B144" t="s">
        <v>83</v>
      </c>
      <c r="C144" t="s">
        <v>260</v>
      </c>
      <c r="D144" s="74" t="s">
        <v>4</v>
      </c>
      <c r="E144" s="1">
        <v>29.2</v>
      </c>
      <c r="F144" s="1">
        <v>36.68</v>
      </c>
      <c r="G144" s="1">
        <v>1.89</v>
      </c>
      <c r="H144" s="1">
        <v>1.04</v>
      </c>
      <c r="I144" s="1">
        <v>0</v>
      </c>
      <c r="J144" s="1">
        <v>27.18</v>
      </c>
      <c r="K144" s="1">
        <v>0</v>
      </c>
      <c r="L144" s="1">
        <v>0</v>
      </c>
      <c r="M144" s="1">
        <f t="shared" si="9"/>
        <v>95.990000000000009</v>
      </c>
      <c r="N144"/>
      <c r="O144"/>
      <c r="P144"/>
      <c r="Q144"/>
      <c r="R144"/>
      <c r="S144"/>
      <c r="T144"/>
      <c r="U144"/>
      <c r="V144"/>
    </row>
    <row r="145" spans="1:22" s="2" customFormat="1" ht="15" thickBot="1">
      <c r="O145" s="3"/>
    </row>
    <row r="146" spans="1:22" s="76" customFormat="1" ht="16.2" thickBot="1">
      <c r="B146" s="76" t="s">
        <v>3</v>
      </c>
      <c r="C146" s="76" t="s">
        <v>1</v>
      </c>
      <c r="D146" s="76" t="s">
        <v>2</v>
      </c>
      <c r="E146" s="79" t="s">
        <v>29</v>
      </c>
      <c r="F146" s="79" t="s">
        <v>31</v>
      </c>
      <c r="G146" s="76" t="s">
        <v>32</v>
      </c>
      <c r="H146" s="79" t="s">
        <v>36</v>
      </c>
      <c r="I146" s="79" t="s">
        <v>37</v>
      </c>
      <c r="J146" s="76" t="s">
        <v>0</v>
      </c>
    </row>
    <row r="147" spans="1:22" s="5" customFormat="1" ht="15" thickBot="1">
      <c r="A147" s="5" t="s">
        <v>268</v>
      </c>
      <c r="D147" s="77"/>
    </row>
    <row r="148" spans="1:22">
      <c r="A148" t="s">
        <v>327</v>
      </c>
      <c r="B148" t="s">
        <v>266</v>
      </c>
      <c r="C148" t="s">
        <v>381</v>
      </c>
      <c r="D148" s="74" t="s">
        <v>265</v>
      </c>
      <c r="E148" s="1">
        <v>37.07</v>
      </c>
      <c r="F148" s="1">
        <v>30.8</v>
      </c>
      <c r="G148" s="1">
        <v>0.34</v>
      </c>
      <c r="H148" s="1">
        <v>29.78</v>
      </c>
      <c r="I148" s="1">
        <v>0.37</v>
      </c>
      <c r="J148" s="1">
        <f t="shared" ref="J148:J152" si="10">SUM(E148:I148)</f>
        <v>98.360000000000014</v>
      </c>
      <c r="K148"/>
      <c r="L148"/>
      <c r="M148"/>
      <c r="N148"/>
      <c r="O148"/>
      <c r="P148"/>
      <c r="Q148"/>
      <c r="R148"/>
      <c r="S148"/>
      <c r="T148"/>
      <c r="U148"/>
      <c r="V148"/>
    </row>
    <row r="149" spans="1:22">
      <c r="A149" t="s">
        <v>328</v>
      </c>
      <c r="B149" t="s">
        <v>266</v>
      </c>
      <c r="C149" t="s">
        <v>381</v>
      </c>
      <c r="D149" s="74" t="s">
        <v>265</v>
      </c>
      <c r="E149" s="1">
        <v>37.32</v>
      </c>
      <c r="F149" s="1">
        <v>31.22</v>
      </c>
      <c r="G149" s="1">
        <v>0.52</v>
      </c>
      <c r="H149" s="1">
        <v>29.73</v>
      </c>
      <c r="I149" s="1">
        <v>0.52</v>
      </c>
      <c r="J149" s="1">
        <f t="shared" si="10"/>
        <v>99.309999999999988</v>
      </c>
      <c r="K149"/>
      <c r="L149"/>
      <c r="M149"/>
      <c r="N149"/>
      <c r="O149"/>
      <c r="P149"/>
      <c r="Q149"/>
      <c r="R149"/>
      <c r="S149"/>
      <c r="T149"/>
      <c r="U149"/>
      <c r="V149"/>
    </row>
    <row r="150" spans="1:22">
      <c r="A150" t="s">
        <v>329</v>
      </c>
      <c r="B150" t="s">
        <v>266</v>
      </c>
      <c r="C150" t="s">
        <v>381</v>
      </c>
      <c r="D150" s="74" t="s">
        <v>265</v>
      </c>
      <c r="E150" s="1">
        <v>37.96</v>
      </c>
      <c r="F150" s="1">
        <v>31.96</v>
      </c>
      <c r="G150" s="1">
        <v>0.38</v>
      </c>
      <c r="H150" s="1">
        <v>30.01</v>
      </c>
      <c r="I150" s="1">
        <v>0.49</v>
      </c>
      <c r="J150" s="1">
        <f t="shared" si="10"/>
        <v>100.8</v>
      </c>
      <c r="K150"/>
      <c r="L150"/>
      <c r="M150"/>
      <c r="N150"/>
      <c r="O150"/>
      <c r="P150"/>
      <c r="Q150"/>
      <c r="R150"/>
      <c r="S150"/>
      <c r="T150"/>
      <c r="U150"/>
      <c r="V150"/>
    </row>
    <row r="151" spans="1:22">
      <c r="A151" t="s">
        <v>330</v>
      </c>
      <c r="B151" t="s">
        <v>267</v>
      </c>
      <c r="C151" t="s">
        <v>287</v>
      </c>
      <c r="D151" s="74" t="s">
        <v>265</v>
      </c>
      <c r="E151">
        <v>37.119999999999997</v>
      </c>
      <c r="F151">
        <v>31.37</v>
      </c>
      <c r="G151">
        <v>0.35</v>
      </c>
      <c r="H151">
        <v>29.51</v>
      </c>
      <c r="I151">
        <v>0.54</v>
      </c>
      <c r="J151" s="1">
        <f t="shared" si="10"/>
        <v>98.89</v>
      </c>
      <c r="K151"/>
      <c r="L151"/>
      <c r="M151"/>
      <c r="N151"/>
      <c r="O151"/>
      <c r="P151"/>
      <c r="Q151"/>
      <c r="R151"/>
      <c r="S151"/>
      <c r="T151"/>
      <c r="U151"/>
      <c r="V151"/>
    </row>
    <row r="152" spans="1:22" ht="12.6" customHeight="1">
      <c r="A152" t="s">
        <v>331</v>
      </c>
      <c r="B152" t="s">
        <v>267</v>
      </c>
      <c r="C152" t="s">
        <v>287</v>
      </c>
      <c r="D152" s="74" t="s">
        <v>265</v>
      </c>
      <c r="E152">
        <v>38.369999999999997</v>
      </c>
      <c r="F152">
        <v>32.28</v>
      </c>
      <c r="G152">
        <v>0.37</v>
      </c>
      <c r="H152">
        <v>29.14</v>
      </c>
      <c r="I152">
        <v>0.62</v>
      </c>
      <c r="J152" s="1">
        <f t="shared" si="10"/>
        <v>100.78000000000002</v>
      </c>
      <c r="K152"/>
      <c r="L152"/>
      <c r="M152"/>
      <c r="N152"/>
      <c r="O152"/>
      <c r="P152"/>
      <c r="Q152"/>
      <c r="R152"/>
      <c r="S152"/>
      <c r="T152"/>
      <c r="U152"/>
      <c r="V152"/>
    </row>
    <row r="153" spans="1:22" s="2" customFormat="1" ht="15" thickBot="1">
      <c r="N153" s="3"/>
    </row>
    <row r="154" spans="1:22" s="76" customFormat="1" ht="16.2" thickBot="1">
      <c r="B154" s="76" t="s">
        <v>3</v>
      </c>
      <c r="C154" s="76" t="s">
        <v>1</v>
      </c>
      <c r="D154" s="76" t="s">
        <v>2</v>
      </c>
      <c r="E154" s="79" t="s">
        <v>29</v>
      </c>
      <c r="F154" s="79" t="s">
        <v>30</v>
      </c>
      <c r="G154" s="79" t="s">
        <v>31</v>
      </c>
      <c r="H154" s="76" t="s">
        <v>32</v>
      </c>
      <c r="I154" s="79" t="s">
        <v>33</v>
      </c>
      <c r="J154" s="79" t="s">
        <v>34</v>
      </c>
      <c r="K154" s="79" t="s">
        <v>35</v>
      </c>
      <c r="L154" s="79" t="s">
        <v>36</v>
      </c>
      <c r="M154" s="79" t="s">
        <v>37</v>
      </c>
      <c r="N154" s="79" t="s">
        <v>38</v>
      </c>
      <c r="O154" s="76" t="s">
        <v>42</v>
      </c>
      <c r="P154" s="76" t="s">
        <v>41</v>
      </c>
      <c r="Q154" s="76" t="s">
        <v>39</v>
      </c>
      <c r="R154" s="76" t="s">
        <v>40</v>
      </c>
      <c r="S154" s="76" t="s">
        <v>0</v>
      </c>
    </row>
    <row r="155" spans="1:22" s="5" customFormat="1" ht="15" thickBot="1">
      <c r="A155" s="5" t="s">
        <v>392</v>
      </c>
      <c r="D155" s="77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22">
      <c r="A156" t="s">
        <v>274</v>
      </c>
      <c r="B156" t="s">
        <v>72</v>
      </c>
      <c r="C156" t="s">
        <v>47</v>
      </c>
      <c r="D156" s="74" t="s">
        <v>346</v>
      </c>
      <c r="E156" s="1">
        <v>23.58</v>
      </c>
      <c r="F156" s="1">
        <v>1.46</v>
      </c>
      <c r="G156" s="1">
        <v>2.2999999999999998</v>
      </c>
      <c r="H156" s="1">
        <v>4.87</v>
      </c>
      <c r="I156" s="1">
        <v>0.16</v>
      </c>
      <c r="J156" s="1">
        <v>10.51</v>
      </c>
      <c r="K156" s="1">
        <v>35.86</v>
      </c>
      <c r="L156" s="1">
        <v>3.99</v>
      </c>
      <c r="M156" s="1">
        <v>0.94</v>
      </c>
      <c r="N156" s="1">
        <v>2.15</v>
      </c>
      <c r="O156" s="1">
        <v>0.95</v>
      </c>
      <c r="P156" s="1">
        <v>0.62</v>
      </c>
      <c r="Q156" s="1">
        <v>0</v>
      </c>
      <c r="R156" s="1">
        <v>1.5</v>
      </c>
      <c r="S156" s="1">
        <f t="shared" ref="S156:S173" si="11">SUM(E156:R156)</f>
        <v>88.89</v>
      </c>
      <c r="T156"/>
      <c r="U156"/>
      <c r="V156"/>
    </row>
    <row r="157" spans="1:22">
      <c r="A157" t="s">
        <v>275</v>
      </c>
      <c r="B157" t="s">
        <v>72</v>
      </c>
      <c r="C157" t="s">
        <v>47</v>
      </c>
      <c r="D157" s="74" t="s">
        <v>346</v>
      </c>
      <c r="E157" s="1">
        <v>24.28</v>
      </c>
      <c r="F157" s="1">
        <v>1.57</v>
      </c>
      <c r="G157" s="1">
        <v>2.0699999999999998</v>
      </c>
      <c r="H157" s="1">
        <v>4.3899999999999997</v>
      </c>
      <c r="I157" s="1">
        <v>0</v>
      </c>
      <c r="J157" s="1">
        <v>10.9</v>
      </c>
      <c r="K157" s="1">
        <v>35.14</v>
      </c>
      <c r="L157" s="1">
        <v>4.21</v>
      </c>
      <c r="M157" s="1">
        <v>1.01</v>
      </c>
      <c r="N157" s="1">
        <v>2.6</v>
      </c>
      <c r="O157" s="1">
        <v>0.13</v>
      </c>
      <c r="P157" s="1">
        <v>0.65</v>
      </c>
      <c r="Q157" s="1">
        <v>0</v>
      </c>
      <c r="R157" s="1">
        <v>1.59</v>
      </c>
      <c r="S157" s="1">
        <f t="shared" si="11"/>
        <v>88.539999999999992</v>
      </c>
      <c r="T157"/>
      <c r="U157"/>
      <c r="V157"/>
    </row>
    <row r="158" spans="1:22">
      <c r="A158" t="s">
        <v>210</v>
      </c>
      <c r="B158" t="s">
        <v>72</v>
      </c>
      <c r="C158" t="s">
        <v>47</v>
      </c>
      <c r="D158" s="74" t="s">
        <v>346</v>
      </c>
      <c r="E158" s="1">
        <v>23.53</v>
      </c>
      <c r="F158" s="1">
        <v>1.6</v>
      </c>
      <c r="G158" s="1">
        <v>2.0499999999999998</v>
      </c>
      <c r="H158" s="1">
        <v>4.37</v>
      </c>
      <c r="I158" s="1">
        <v>0.19</v>
      </c>
      <c r="J158" s="1">
        <v>10.49</v>
      </c>
      <c r="K158" s="1">
        <v>35.659999999999997</v>
      </c>
      <c r="L158" s="1">
        <v>4.2300000000000004</v>
      </c>
      <c r="M158" s="1">
        <v>0.93</v>
      </c>
      <c r="N158" s="1">
        <v>2.25</v>
      </c>
      <c r="O158" s="1">
        <v>0.21</v>
      </c>
      <c r="P158" s="1">
        <v>0.62</v>
      </c>
      <c r="Q158" s="1">
        <v>0</v>
      </c>
      <c r="R158" s="1">
        <v>1.56</v>
      </c>
      <c r="S158" s="1">
        <f t="shared" si="11"/>
        <v>87.690000000000012</v>
      </c>
      <c r="T158"/>
      <c r="U158"/>
      <c r="V158"/>
    </row>
    <row r="159" spans="1:22">
      <c r="A159" t="s">
        <v>276</v>
      </c>
      <c r="B159" t="s">
        <v>72</v>
      </c>
      <c r="C159" t="s">
        <v>47</v>
      </c>
      <c r="D159" s="74" t="s">
        <v>346</v>
      </c>
      <c r="E159" s="1">
        <v>22.95</v>
      </c>
      <c r="F159" s="1">
        <v>1.61</v>
      </c>
      <c r="G159" s="1">
        <v>2.0099999999999998</v>
      </c>
      <c r="H159" s="1">
        <v>4.8499999999999996</v>
      </c>
      <c r="I159" s="1">
        <v>0</v>
      </c>
      <c r="J159" s="1">
        <v>9.77</v>
      </c>
      <c r="K159" s="1">
        <v>35.840000000000003</v>
      </c>
      <c r="L159" s="1">
        <v>4.37</v>
      </c>
      <c r="M159" s="1">
        <v>0.96</v>
      </c>
      <c r="N159" s="1">
        <v>2.36</v>
      </c>
      <c r="O159" s="1">
        <v>0.45</v>
      </c>
      <c r="P159" s="1">
        <v>0.67</v>
      </c>
      <c r="Q159" s="1">
        <v>0</v>
      </c>
      <c r="R159" s="1">
        <v>1.5</v>
      </c>
      <c r="S159" s="1">
        <f t="shared" si="11"/>
        <v>87.34</v>
      </c>
      <c r="T159"/>
      <c r="U159"/>
      <c r="V159"/>
    </row>
    <row r="160" spans="1:22">
      <c r="A160" t="s">
        <v>277</v>
      </c>
      <c r="B160" t="s">
        <v>72</v>
      </c>
      <c r="C160" t="s">
        <v>47</v>
      </c>
      <c r="D160" s="74" t="s">
        <v>4</v>
      </c>
      <c r="E160" s="1">
        <v>25.4</v>
      </c>
      <c r="F160" s="1">
        <v>6.81</v>
      </c>
      <c r="G160" s="1">
        <v>3.66</v>
      </c>
      <c r="H160" s="1">
        <v>11.23</v>
      </c>
      <c r="I160" s="1">
        <v>0.33</v>
      </c>
      <c r="J160" s="1">
        <v>4.42</v>
      </c>
      <c r="K160" s="1">
        <v>29.52</v>
      </c>
      <c r="L160" s="1">
        <v>2.81</v>
      </c>
      <c r="M160" s="1">
        <v>2.61</v>
      </c>
      <c r="N160" s="1">
        <v>3.01</v>
      </c>
      <c r="O160" s="1">
        <v>0</v>
      </c>
      <c r="P160" s="1">
        <v>0</v>
      </c>
      <c r="Q160" s="1">
        <v>0</v>
      </c>
      <c r="R160" s="1">
        <v>1.52</v>
      </c>
      <c r="S160" s="1">
        <f t="shared" si="11"/>
        <v>91.320000000000007</v>
      </c>
      <c r="T160"/>
      <c r="U160"/>
      <c r="V160"/>
    </row>
    <row r="161" spans="1:22">
      <c r="A161" t="s">
        <v>278</v>
      </c>
      <c r="B161" t="s">
        <v>72</v>
      </c>
      <c r="C161" t="s">
        <v>47</v>
      </c>
      <c r="D161" s="74" t="s">
        <v>4</v>
      </c>
      <c r="E161" s="1">
        <v>25.88</v>
      </c>
      <c r="F161" s="1">
        <v>6.69</v>
      </c>
      <c r="G161" s="1">
        <v>3.55</v>
      </c>
      <c r="H161" s="1">
        <v>10.72</v>
      </c>
      <c r="I161" s="1">
        <v>0.33</v>
      </c>
      <c r="J161" s="1">
        <v>4.33</v>
      </c>
      <c r="K161" s="1">
        <v>30.23</v>
      </c>
      <c r="L161" s="1">
        <v>2.64</v>
      </c>
      <c r="M161" s="1">
        <v>2.4</v>
      </c>
      <c r="N161" s="1">
        <v>2.83</v>
      </c>
      <c r="O161" s="1">
        <v>0</v>
      </c>
      <c r="P161" s="1">
        <v>0</v>
      </c>
      <c r="Q161" s="1">
        <v>0</v>
      </c>
      <c r="R161" s="1">
        <v>1.61</v>
      </c>
      <c r="S161" s="1">
        <f t="shared" si="11"/>
        <v>91.21</v>
      </c>
      <c r="T161"/>
      <c r="U161"/>
      <c r="V161"/>
    </row>
    <row r="162" spans="1:22">
      <c r="A162" t="s">
        <v>279</v>
      </c>
      <c r="B162" t="s">
        <v>72</v>
      </c>
      <c r="C162" t="s">
        <v>47</v>
      </c>
      <c r="D162" s="74" t="s">
        <v>4</v>
      </c>
      <c r="E162" s="1">
        <v>25.82</v>
      </c>
      <c r="F162" s="1">
        <v>6.61</v>
      </c>
      <c r="G162" s="1">
        <v>3.84</v>
      </c>
      <c r="H162" s="1">
        <v>10.69</v>
      </c>
      <c r="I162" s="1">
        <v>0.37</v>
      </c>
      <c r="J162" s="1">
        <v>3.91</v>
      </c>
      <c r="K162" s="1">
        <v>28.99</v>
      </c>
      <c r="L162" s="1">
        <v>2.79</v>
      </c>
      <c r="M162" s="1">
        <v>2.58</v>
      </c>
      <c r="N162" s="1">
        <v>3.03</v>
      </c>
      <c r="O162" s="1">
        <v>0</v>
      </c>
      <c r="P162" s="1">
        <v>0</v>
      </c>
      <c r="Q162" s="1">
        <v>0</v>
      </c>
      <c r="R162" s="1">
        <v>1.63</v>
      </c>
      <c r="S162" s="1">
        <f t="shared" si="11"/>
        <v>90.259999999999991</v>
      </c>
      <c r="T162"/>
      <c r="U162"/>
      <c r="V162"/>
    </row>
    <row r="163" spans="1:22">
      <c r="A163" t="s">
        <v>280</v>
      </c>
      <c r="B163" t="s">
        <v>72</v>
      </c>
      <c r="C163" t="s">
        <v>47</v>
      </c>
      <c r="D163" s="74" t="s">
        <v>4</v>
      </c>
      <c r="E163" s="1">
        <v>21.08</v>
      </c>
      <c r="F163" s="1">
        <v>4.4800000000000004</v>
      </c>
      <c r="G163" s="1">
        <v>1.41</v>
      </c>
      <c r="H163" s="1">
        <v>8.08</v>
      </c>
      <c r="I163" s="1">
        <v>0.41</v>
      </c>
      <c r="J163" s="1">
        <v>1.78</v>
      </c>
      <c r="K163" s="1">
        <v>39.549999999999997</v>
      </c>
      <c r="L163" s="1">
        <v>1.18</v>
      </c>
      <c r="M163" s="1">
        <v>2.4300000000000002</v>
      </c>
      <c r="N163" s="1">
        <v>8.32</v>
      </c>
      <c r="O163" s="1">
        <v>0</v>
      </c>
      <c r="P163" s="1">
        <v>0</v>
      </c>
      <c r="Q163" s="1">
        <v>0</v>
      </c>
      <c r="R163" s="1">
        <v>1.89</v>
      </c>
      <c r="S163" s="1">
        <f t="shared" si="11"/>
        <v>90.61</v>
      </c>
      <c r="T163"/>
      <c r="U163"/>
      <c r="V163"/>
    </row>
    <row r="164" spans="1:22">
      <c r="A164" t="s">
        <v>65</v>
      </c>
      <c r="B164" t="s">
        <v>73</v>
      </c>
      <c r="C164" t="s">
        <v>243</v>
      </c>
      <c r="D164" s="74" t="s">
        <v>5</v>
      </c>
      <c r="E164" s="1">
        <v>42.84</v>
      </c>
      <c r="F164" s="1">
        <v>4.42</v>
      </c>
      <c r="G164" s="1">
        <v>6.7</v>
      </c>
      <c r="H164" s="1">
        <v>10.86</v>
      </c>
      <c r="I164" s="1">
        <v>0</v>
      </c>
      <c r="J164" s="1">
        <v>14.62</v>
      </c>
      <c r="K164" s="1">
        <v>11.63</v>
      </c>
      <c r="L164" s="1">
        <v>1.21</v>
      </c>
      <c r="M164" s="1">
        <v>2.54</v>
      </c>
      <c r="N164" s="1">
        <v>1.1299999999999999</v>
      </c>
      <c r="O164" s="1">
        <v>0</v>
      </c>
      <c r="P164" s="1">
        <v>0.19</v>
      </c>
      <c r="Q164" s="1">
        <v>0</v>
      </c>
      <c r="R164" s="1">
        <v>0.37</v>
      </c>
      <c r="S164" s="1">
        <f t="shared" si="11"/>
        <v>96.51</v>
      </c>
      <c r="T164"/>
      <c r="U164"/>
      <c r="V164"/>
    </row>
    <row r="165" spans="1:22">
      <c r="A165" t="s">
        <v>66</v>
      </c>
      <c r="B165" t="s">
        <v>73</v>
      </c>
      <c r="C165" t="s">
        <v>243</v>
      </c>
      <c r="D165" s="74" t="s">
        <v>5</v>
      </c>
      <c r="E165" s="1">
        <v>42.59</v>
      </c>
      <c r="F165" s="1">
        <v>4.47</v>
      </c>
      <c r="G165" s="1">
        <v>6.62</v>
      </c>
      <c r="H165" s="1">
        <v>10.37</v>
      </c>
      <c r="I165" s="1">
        <v>0</v>
      </c>
      <c r="J165" s="1">
        <v>15.22</v>
      </c>
      <c r="K165" s="1">
        <v>11.86</v>
      </c>
      <c r="L165" s="1">
        <v>1.19</v>
      </c>
      <c r="M165" s="1">
        <v>1.89</v>
      </c>
      <c r="N165" s="1">
        <v>1.1100000000000001</v>
      </c>
      <c r="O165" s="1">
        <v>0</v>
      </c>
      <c r="P165" s="1">
        <v>0.18</v>
      </c>
      <c r="Q165" s="1">
        <v>0</v>
      </c>
      <c r="R165" s="1">
        <v>0.32</v>
      </c>
      <c r="S165" s="1">
        <f t="shared" si="11"/>
        <v>95.82</v>
      </c>
      <c r="T165"/>
      <c r="U165"/>
      <c r="V165"/>
    </row>
    <row r="166" spans="1:22">
      <c r="A166" t="s">
        <v>67</v>
      </c>
      <c r="B166" t="s">
        <v>73</v>
      </c>
      <c r="C166" t="s">
        <v>243</v>
      </c>
      <c r="D166" s="74" t="s">
        <v>5</v>
      </c>
      <c r="E166" s="1">
        <v>41.62</v>
      </c>
      <c r="F166" s="1">
        <v>4.17</v>
      </c>
      <c r="G166" s="1">
        <v>6.57</v>
      </c>
      <c r="H166" s="1">
        <v>11.09</v>
      </c>
      <c r="I166" s="1">
        <v>0</v>
      </c>
      <c r="J166" s="1">
        <v>12.71</v>
      </c>
      <c r="K166" s="1">
        <v>12.03</v>
      </c>
      <c r="L166" s="1">
        <v>1.24</v>
      </c>
      <c r="M166" s="1">
        <v>2.59</v>
      </c>
      <c r="N166" s="1">
        <v>1.21</v>
      </c>
      <c r="O166" s="1">
        <v>0.24</v>
      </c>
      <c r="P166" s="1">
        <v>0.21</v>
      </c>
      <c r="Q166" s="1">
        <v>0</v>
      </c>
      <c r="R166" s="1">
        <v>0.39</v>
      </c>
      <c r="S166" s="1">
        <f t="shared" si="11"/>
        <v>94.069999999999979</v>
      </c>
      <c r="T166"/>
      <c r="U166"/>
      <c r="V166"/>
    </row>
    <row r="167" spans="1:22">
      <c r="A167" t="s">
        <v>68</v>
      </c>
      <c r="B167" t="s">
        <v>73</v>
      </c>
      <c r="C167" t="s">
        <v>243</v>
      </c>
      <c r="D167" s="74" t="s">
        <v>5</v>
      </c>
      <c r="E167" s="1">
        <v>41.23</v>
      </c>
      <c r="F167" s="1">
        <v>4.04</v>
      </c>
      <c r="G167" s="1">
        <v>6.52</v>
      </c>
      <c r="H167" s="1">
        <v>10.67</v>
      </c>
      <c r="I167" s="1">
        <v>0</v>
      </c>
      <c r="J167" s="1">
        <v>13.1</v>
      </c>
      <c r="K167" s="1">
        <v>11</v>
      </c>
      <c r="L167" s="1">
        <v>1.31</v>
      </c>
      <c r="M167" s="1">
        <v>2.73</v>
      </c>
      <c r="N167" s="1">
        <v>1.1000000000000001</v>
      </c>
      <c r="O167" s="1">
        <v>0</v>
      </c>
      <c r="P167" s="1">
        <v>0.15</v>
      </c>
      <c r="Q167" s="1">
        <v>0</v>
      </c>
      <c r="R167" s="1">
        <v>0.51</v>
      </c>
      <c r="S167" s="1">
        <f t="shared" si="11"/>
        <v>92.36</v>
      </c>
      <c r="T167"/>
      <c r="U167"/>
      <c r="V167"/>
    </row>
    <row r="168" spans="1:22">
      <c r="A168" t="s">
        <v>69</v>
      </c>
      <c r="B168" t="s">
        <v>73</v>
      </c>
      <c r="C168" t="s">
        <v>243</v>
      </c>
      <c r="D168" s="74" t="s">
        <v>5</v>
      </c>
      <c r="E168" s="1">
        <v>41.98</v>
      </c>
      <c r="F168" s="1">
        <v>4.04</v>
      </c>
      <c r="G168" s="1">
        <v>6.65</v>
      </c>
      <c r="H168" s="1">
        <v>10.3</v>
      </c>
      <c r="I168" s="1">
        <v>0</v>
      </c>
      <c r="J168" s="1">
        <v>13.31</v>
      </c>
      <c r="K168" s="1">
        <v>10.51</v>
      </c>
      <c r="L168" s="1">
        <v>1.1399999999999999</v>
      </c>
      <c r="M168" s="1">
        <v>2.96</v>
      </c>
      <c r="N168" s="1">
        <v>0.98</v>
      </c>
      <c r="O168" s="1">
        <v>0</v>
      </c>
      <c r="P168" s="1">
        <v>0.16</v>
      </c>
      <c r="Q168" s="1">
        <v>0</v>
      </c>
      <c r="R168" s="1">
        <v>0</v>
      </c>
      <c r="S168" s="1">
        <f t="shared" si="11"/>
        <v>92.03</v>
      </c>
      <c r="T168"/>
      <c r="U168"/>
      <c r="V168"/>
    </row>
    <row r="169" spans="1:22">
      <c r="A169" t="s">
        <v>70</v>
      </c>
      <c r="B169" t="s">
        <v>73</v>
      </c>
      <c r="C169" t="s">
        <v>243</v>
      </c>
      <c r="D169" s="74" t="s">
        <v>5</v>
      </c>
      <c r="E169" s="1">
        <v>42.45</v>
      </c>
      <c r="F169" s="1">
        <v>3.92</v>
      </c>
      <c r="G169" s="1">
        <v>6.98</v>
      </c>
      <c r="H169" s="1">
        <v>10.81</v>
      </c>
      <c r="I169" s="1">
        <v>0</v>
      </c>
      <c r="J169" s="1">
        <v>12.74</v>
      </c>
      <c r="K169" s="1">
        <v>12.11</v>
      </c>
      <c r="L169" s="1">
        <v>1.17</v>
      </c>
      <c r="M169" s="1">
        <v>2.88</v>
      </c>
      <c r="N169" s="1">
        <v>1.03</v>
      </c>
      <c r="O169" s="1">
        <v>0</v>
      </c>
      <c r="P169" s="1">
        <v>0.23</v>
      </c>
      <c r="Q169" s="1">
        <v>0</v>
      </c>
      <c r="R169" s="1">
        <v>0.6</v>
      </c>
      <c r="S169" s="1">
        <f t="shared" si="11"/>
        <v>94.92</v>
      </c>
      <c r="T169"/>
      <c r="U169"/>
      <c r="V169"/>
    </row>
    <row r="170" spans="1:22">
      <c r="A170" t="s">
        <v>71</v>
      </c>
      <c r="B170" t="s">
        <v>73</v>
      </c>
      <c r="C170" t="s">
        <v>243</v>
      </c>
      <c r="D170" s="74" t="s">
        <v>5</v>
      </c>
      <c r="E170" s="1">
        <v>45.56</v>
      </c>
      <c r="F170" s="1">
        <v>4.29</v>
      </c>
      <c r="G170" s="1">
        <v>6.94</v>
      </c>
      <c r="H170" s="1">
        <v>8.56</v>
      </c>
      <c r="I170" s="1">
        <v>0</v>
      </c>
      <c r="J170" s="1">
        <v>15.68</v>
      </c>
      <c r="K170" s="1">
        <v>9.7799999999999994</v>
      </c>
      <c r="L170" s="1">
        <v>1.1200000000000001</v>
      </c>
      <c r="M170" s="1">
        <v>3.28</v>
      </c>
      <c r="N170" s="1">
        <v>0.53</v>
      </c>
      <c r="O170" s="1">
        <v>0</v>
      </c>
      <c r="P170" s="1">
        <v>0.14000000000000001</v>
      </c>
      <c r="Q170" s="1">
        <v>0</v>
      </c>
      <c r="R170" s="1">
        <v>0</v>
      </c>
      <c r="S170" s="1">
        <f t="shared" si="11"/>
        <v>95.88000000000001</v>
      </c>
      <c r="T170"/>
      <c r="U170"/>
      <c r="V170"/>
    </row>
    <row r="171" spans="1:22">
      <c r="A171" t="s">
        <v>26</v>
      </c>
      <c r="B171" t="s">
        <v>48</v>
      </c>
      <c r="C171" t="s">
        <v>77</v>
      </c>
      <c r="D171" s="74" t="s">
        <v>346</v>
      </c>
      <c r="E171" s="1">
        <v>41.4</v>
      </c>
      <c r="F171" s="1">
        <v>1.49</v>
      </c>
      <c r="G171" s="1">
        <v>8.02</v>
      </c>
      <c r="H171" s="1">
        <v>4.6100000000000003</v>
      </c>
      <c r="I171" s="1">
        <v>0</v>
      </c>
      <c r="J171" s="1">
        <v>12.25</v>
      </c>
      <c r="K171" s="1">
        <v>14.02</v>
      </c>
      <c r="L171" s="1">
        <v>8.0299999999999994</v>
      </c>
      <c r="M171" s="1">
        <v>0.93</v>
      </c>
      <c r="N171" s="1">
        <v>1.48</v>
      </c>
      <c r="O171" s="1">
        <v>0</v>
      </c>
      <c r="P171" s="1">
        <v>0</v>
      </c>
      <c r="Q171" s="1">
        <v>0.21</v>
      </c>
      <c r="R171" s="1">
        <v>0.76</v>
      </c>
      <c r="S171" s="1">
        <f t="shared" si="11"/>
        <v>93.2</v>
      </c>
      <c r="T171"/>
      <c r="U171"/>
      <c r="V171"/>
    </row>
    <row r="172" spans="1:22">
      <c r="A172" t="s">
        <v>27</v>
      </c>
      <c r="B172" t="s">
        <v>48</v>
      </c>
      <c r="C172" t="s">
        <v>77</v>
      </c>
      <c r="D172" s="74" t="s">
        <v>346</v>
      </c>
      <c r="E172" s="1">
        <v>40.49</v>
      </c>
      <c r="F172" s="1">
        <v>1.61</v>
      </c>
      <c r="G172" s="1">
        <v>7.85</v>
      </c>
      <c r="H172" s="1">
        <v>4.5999999999999996</v>
      </c>
      <c r="I172" s="1">
        <v>0.12</v>
      </c>
      <c r="J172" s="1">
        <v>11.88</v>
      </c>
      <c r="K172" s="1">
        <v>13.68</v>
      </c>
      <c r="L172" s="1">
        <v>7.77</v>
      </c>
      <c r="M172" s="1">
        <v>0.9</v>
      </c>
      <c r="N172" s="1">
        <v>1.48</v>
      </c>
      <c r="O172" s="1">
        <v>0.28000000000000003</v>
      </c>
      <c r="P172" s="1">
        <v>0</v>
      </c>
      <c r="Q172" s="1">
        <v>0</v>
      </c>
      <c r="R172" s="1">
        <v>0.53</v>
      </c>
      <c r="S172" s="1">
        <f t="shared" si="11"/>
        <v>91.19</v>
      </c>
      <c r="T172"/>
      <c r="U172"/>
      <c r="V172"/>
    </row>
    <row r="173" spans="1:22">
      <c r="A173" t="s">
        <v>28</v>
      </c>
      <c r="B173" t="s">
        <v>48</v>
      </c>
      <c r="C173" t="s">
        <v>77</v>
      </c>
      <c r="D173" s="74" t="s">
        <v>346</v>
      </c>
      <c r="E173" s="1">
        <v>40.71</v>
      </c>
      <c r="F173" s="1">
        <v>1.61</v>
      </c>
      <c r="G173" s="1">
        <v>7.8</v>
      </c>
      <c r="H173" s="1">
        <v>4.6500000000000004</v>
      </c>
      <c r="I173" s="1">
        <v>0</v>
      </c>
      <c r="J173" s="1">
        <v>12.1</v>
      </c>
      <c r="K173" s="1">
        <v>13.79</v>
      </c>
      <c r="L173" s="1">
        <v>7.9</v>
      </c>
      <c r="M173" s="1">
        <v>0.92</v>
      </c>
      <c r="N173" s="1">
        <v>1.54</v>
      </c>
      <c r="O173" s="1">
        <v>0</v>
      </c>
      <c r="P173" s="1">
        <v>0</v>
      </c>
      <c r="Q173" s="1">
        <v>0</v>
      </c>
      <c r="R173" s="1">
        <v>0.52</v>
      </c>
      <c r="S173" s="1">
        <f t="shared" si="11"/>
        <v>91.54</v>
      </c>
      <c r="T173"/>
      <c r="U173"/>
      <c r="V173"/>
    </row>
    <row r="174" spans="1:22">
      <c r="A174" t="s">
        <v>281</v>
      </c>
      <c r="B174" t="s">
        <v>48</v>
      </c>
      <c r="C174" t="s">
        <v>77</v>
      </c>
      <c r="D174" s="74" t="s">
        <v>346</v>
      </c>
      <c r="E174" s="1">
        <v>39.83</v>
      </c>
      <c r="F174" s="1">
        <v>1.49</v>
      </c>
      <c r="G174" s="1">
        <v>7.98</v>
      </c>
      <c r="H174" s="1">
        <v>4.5599999999999996</v>
      </c>
      <c r="I174" s="1">
        <v>0.12</v>
      </c>
      <c r="J174" s="1">
        <v>11.97</v>
      </c>
      <c r="K174" s="1">
        <v>13.93</v>
      </c>
      <c r="L174" s="1">
        <v>7.91</v>
      </c>
      <c r="M174" s="1">
        <v>0.85</v>
      </c>
      <c r="N174" s="1">
        <v>1.6</v>
      </c>
      <c r="O174" s="1">
        <v>0.22</v>
      </c>
      <c r="P174" s="1">
        <v>0</v>
      </c>
      <c r="Q174" s="1">
        <v>0.6</v>
      </c>
      <c r="R174" s="1">
        <v>1.81</v>
      </c>
      <c r="S174" s="1">
        <v>92.87</v>
      </c>
      <c r="U174"/>
      <c r="V174"/>
    </row>
    <row r="175" spans="1:22">
      <c r="A175" t="s">
        <v>26</v>
      </c>
      <c r="B175" t="s">
        <v>74</v>
      </c>
      <c r="C175" t="s">
        <v>242</v>
      </c>
      <c r="D175" s="74" t="s">
        <v>4</v>
      </c>
      <c r="E175" s="1">
        <v>38.93</v>
      </c>
      <c r="F175" s="1">
        <v>4.7</v>
      </c>
      <c r="G175" s="1">
        <v>8.42</v>
      </c>
      <c r="H175" s="1">
        <v>11.19</v>
      </c>
      <c r="I175" s="1">
        <v>0.19</v>
      </c>
      <c r="J175" s="1">
        <v>9.09</v>
      </c>
      <c r="K175" s="1">
        <v>13.9</v>
      </c>
      <c r="L175" s="1">
        <v>4.6399999999999997</v>
      </c>
      <c r="M175" s="1">
        <v>1.55</v>
      </c>
      <c r="N175" s="1">
        <v>1.4</v>
      </c>
      <c r="O175" s="1">
        <v>0</v>
      </c>
      <c r="P175" s="1">
        <v>0</v>
      </c>
      <c r="Q175" s="1">
        <v>1.69</v>
      </c>
      <c r="R175" s="1">
        <v>0.47</v>
      </c>
      <c r="S175" s="1">
        <f t="shared" ref="S175:S202" si="12">SUM(E175:R175)</f>
        <v>96.17</v>
      </c>
      <c r="T175"/>
      <c r="U175"/>
      <c r="V175"/>
    </row>
    <row r="176" spans="1:22">
      <c r="A176" t="s">
        <v>27</v>
      </c>
      <c r="B176" t="s">
        <v>74</v>
      </c>
      <c r="C176" t="s">
        <v>242</v>
      </c>
      <c r="D176" s="74" t="s">
        <v>4</v>
      </c>
      <c r="E176" s="1">
        <v>38.93</v>
      </c>
      <c r="F176" s="1">
        <v>4.9000000000000004</v>
      </c>
      <c r="G176" s="1">
        <v>8.2100000000000009</v>
      </c>
      <c r="H176" s="1">
        <v>11.28</v>
      </c>
      <c r="I176" s="1">
        <v>0.23</v>
      </c>
      <c r="J176" s="1">
        <v>8.93</v>
      </c>
      <c r="K176" s="1">
        <v>13.85</v>
      </c>
      <c r="L176" s="1">
        <v>4.6100000000000003</v>
      </c>
      <c r="M176" s="1">
        <v>1.45</v>
      </c>
      <c r="N176" s="1">
        <v>1.25</v>
      </c>
      <c r="O176" s="1">
        <v>0</v>
      </c>
      <c r="P176" s="1">
        <v>0</v>
      </c>
      <c r="Q176" s="1">
        <v>0</v>
      </c>
      <c r="R176" s="1">
        <v>1.41</v>
      </c>
      <c r="S176" s="1">
        <f t="shared" si="12"/>
        <v>95.049999999999983</v>
      </c>
      <c r="T176"/>
      <c r="U176"/>
      <c r="V176"/>
    </row>
    <row r="177" spans="1:22">
      <c r="A177" t="s">
        <v>28</v>
      </c>
      <c r="B177" t="s">
        <v>74</v>
      </c>
      <c r="C177" t="s">
        <v>242</v>
      </c>
      <c r="D177" s="74" t="s">
        <v>4</v>
      </c>
      <c r="E177" s="1">
        <v>39.11</v>
      </c>
      <c r="F177" s="1">
        <v>5.0199999999999996</v>
      </c>
      <c r="G177" s="1">
        <v>8.2899999999999991</v>
      </c>
      <c r="H177" s="1">
        <v>11.37</v>
      </c>
      <c r="I177" s="1">
        <v>0.22</v>
      </c>
      <c r="J177" s="1">
        <v>9.0500000000000007</v>
      </c>
      <c r="K177" s="1">
        <v>14.2</v>
      </c>
      <c r="L177" s="1">
        <v>4.75</v>
      </c>
      <c r="M177" s="1">
        <v>1.53</v>
      </c>
      <c r="N177" s="1">
        <v>1.42</v>
      </c>
      <c r="O177" s="1">
        <v>0</v>
      </c>
      <c r="P177" s="1">
        <v>0</v>
      </c>
      <c r="Q177" s="1">
        <v>0</v>
      </c>
      <c r="R177" s="1">
        <v>1.51</v>
      </c>
      <c r="S177" s="1">
        <f t="shared" si="12"/>
        <v>96.47</v>
      </c>
      <c r="T177"/>
      <c r="U177"/>
      <c r="V177"/>
    </row>
    <row r="178" spans="1:22">
      <c r="A178" t="s">
        <v>320</v>
      </c>
      <c r="B178" t="s">
        <v>74</v>
      </c>
      <c r="C178" t="s">
        <v>242</v>
      </c>
      <c r="D178" s="74" t="s">
        <v>4</v>
      </c>
      <c r="E178" s="1">
        <v>40.53</v>
      </c>
      <c r="F178" s="1">
        <v>4.96</v>
      </c>
      <c r="G178" s="1">
        <v>8.59</v>
      </c>
      <c r="H178" s="1">
        <v>11.48</v>
      </c>
      <c r="I178" s="1">
        <v>0.23</v>
      </c>
      <c r="J178" s="1">
        <v>9.3800000000000008</v>
      </c>
      <c r="K178" s="1">
        <v>14.31</v>
      </c>
      <c r="L178" s="1">
        <v>4.84</v>
      </c>
      <c r="M178" s="1">
        <v>1.54</v>
      </c>
      <c r="N178" s="1">
        <v>1.42</v>
      </c>
      <c r="O178" s="1">
        <v>0</v>
      </c>
      <c r="P178" s="1">
        <v>0</v>
      </c>
      <c r="Q178" s="1">
        <v>1.49</v>
      </c>
      <c r="R178" s="1">
        <v>0.45</v>
      </c>
      <c r="S178" s="1">
        <f t="shared" si="12"/>
        <v>99.220000000000013</v>
      </c>
      <c r="T178"/>
      <c r="U178"/>
      <c r="V178"/>
    </row>
    <row r="179" spans="1:22">
      <c r="A179" t="s">
        <v>21</v>
      </c>
      <c r="B179" t="s">
        <v>74</v>
      </c>
      <c r="C179" t="s">
        <v>242</v>
      </c>
      <c r="D179" s="74" t="s">
        <v>346</v>
      </c>
      <c r="E179" s="1">
        <v>40.81</v>
      </c>
      <c r="F179" s="1">
        <v>1.35</v>
      </c>
      <c r="G179" s="1">
        <v>8.17</v>
      </c>
      <c r="H179" s="1">
        <v>6.55</v>
      </c>
      <c r="I179" s="1">
        <v>0</v>
      </c>
      <c r="J179" s="1">
        <v>10.51</v>
      </c>
      <c r="K179" s="1">
        <v>12.77</v>
      </c>
      <c r="L179" s="1">
        <v>7.68</v>
      </c>
      <c r="M179" s="1">
        <v>0.8</v>
      </c>
      <c r="N179" s="1">
        <v>1.84</v>
      </c>
      <c r="O179" s="1">
        <v>0.28000000000000003</v>
      </c>
      <c r="P179" s="1">
        <v>0</v>
      </c>
      <c r="Q179" s="1">
        <v>1.66</v>
      </c>
      <c r="R179" s="1">
        <v>0.59</v>
      </c>
      <c r="S179" s="1">
        <f t="shared" si="12"/>
        <v>93.01</v>
      </c>
      <c r="T179"/>
      <c r="U179"/>
      <c r="V179"/>
    </row>
    <row r="180" spans="1:22">
      <c r="A180" t="s">
        <v>209</v>
      </c>
      <c r="B180" t="s">
        <v>74</v>
      </c>
      <c r="C180" t="s">
        <v>242</v>
      </c>
      <c r="D180" s="74" t="s">
        <v>346</v>
      </c>
      <c r="E180" s="1">
        <v>41.41</v>
      </c>
      <c r="F180" s="1">
        <v>1.3</v>
      </c>
      <c r="G180" s="1">
        <v>8.2200000000000006</v>
      </c>
      <c r="H180" s="1">
        <v>6.53</v>
      </c>
      <c r="I180" s="1">
        <v>0</v>
      </c>
      <c r="J180" s="1">
        <v>10.47</v>
      </c>
      <c r="K180" s="1">
        <v>12.73</v>
      </c>
      <c r="L180" s="1">
        <v>7.72</v>
      </c>
      <c r="M180" s="1">
        <v>0.8</v>
      </c>
      <c r="N180" s="1">
        <v>1.97</v>
      </c>
      <c r="O180" s="1">
        <v>0.28000000000000003</v>
      </c>
      <c r="P180" s="1">
        <v>0</v>
      </c>
      <c r="Q180" s="1">
        <v>0</v>
      </c>
      <c r="R180" s="1">
        <v>0.7</v>
      </c>
      <c r="S180" s="1">
        <f t="shared" si="12"/>
        <v>92.13</v>
      </c>
      <c r="T180"/>
      <c r="U180"/>
      <c r="V180"/>
    </row>
    <row r="181" spans="1:22">
      <c r="A181" t="s">
        <v>22</v>
      </c>
      <c r="B181" t="s">
        <v>74</v>
      </c>
      <c r="C181" t="s">
        <v>242</v>
      </c>
      <c r="D181" s="74" t="s">
        <v>346</v>
      </c>
      <c r="E181" s="1">
        <v>41.34</v>
      </c>
      <c r="F181" s="1">
        <v>1.34</v>
      </c>
      <c r="G181" s="1">
        <v>8.3699999999999992</v>
      </c>
      <c r="H181" s="1">
        <v>6.67</v>
      </c>
      <c r="I181" s="1">
        <v>0</v>
      </c>
      <c r="J181" s="1">
        <v>10.15</v>
      </c>
      <c r="K181" s="1">
        <v>12.85</v>
      </c>
      <c r="L181" s="1">
        <v>8.16</v>
      </c>
      <c r="M181" s="1">
        <v>0.93</v>
      </c>
      <c r="N181" s="1">
        <v>1.92</v>
      </c>
      <c r="O181" s="1">
        <v>0.33</v>
      </c>
      <c r="P181" s="1">
        <v>0</v>
      </c>
      <c r="Q181" s="1">
        <v>1.79</v>
      </c>
      <c r="R181" s="1">
        <v>0.62</v>
      </c>
      <c r="S181" s="1">
        <f t="shared" si="12"/>
        <v>94.470000000000013</v>
      </c>
      <c r="T181"/>
      <c r="U181"/>
      <c r="V181"/>
    </row>
    <row r="182" spans="1:22">
      <c r="A182" t="s">
        <v>211</v>
      </c>
      <c r="B182" t="s">
        <v>74</v>
      </c>
      <c r="C182" t="s">
        <v>242</v>
      </c>
      <c r="D182" s="74" t="s">
        <v>346</v>
      </c>
      <c r="E182" s="1">
        <v>41.27</v>
      </c>
      <c r="F182" s="1">
        <v>1.39</v>
      </c>
      <c r="G182" s="1">
        <v>8.19</v>
      </c>
      <c r="H182" s="1">
        <v>6.79</v>
      </c>
      <c r="I182" s="1">
        <v>0.15</v>
      </c>
      <c r="J182" s="1">
        <v>10.46</v>
      </c>
      <c r="K182" s="1">
        <v>12.8</v>
      </c>
      <c r="L182" s="1">
        <v>8.0299999999999994</v>
      </c>
      <c r="M182" s="1">
        <v>0.86</v>
      </c>
      <c r="N182" s="1">
        <v>1.86</v>
      </c>
      <c r="O182" s="1">
        <v>0.25</v>
      </c>
      <c r="P182" s="1">
        <v>0</v>
      </c>
      <c r="Q182" s="1">
        <v>1.5</v>
      </c>
      <c r="R182" s="1">
        <v>0.64</v>
      </c>
      <c r="S182" s="1">
        <f t="shared" si="12"/>
        <v>94.19</v>
      </c>
      <c r="T182"/>
      <c r="U182"/>
      <c r="V182"/>
    </row>
    <row r="183" spans="1:22">
      <c r="A183" t="s">
        <v>341</v>
      </c>
      <c r="B183" t="s">
        <v>76</v>
      </c>
      <c r="C183" t="s">
        <v>259</v>
      </c>
      <c r="D183" s="74" t="s">
        <v>4</v>
      </c>
      <c r="E183" s="1">
        <v>41.4</v>
      </c>
      <c r="F183" s="1">
        <v>4.38</v>
      </c>
      <c r="G183" s="1">
        <v>9.5399999999999991</v>
      </c>
      <c r="H183" s="1">
        <v>7.85</v>
      </c>
      <c r="I183" s="1">
        <v>0.18</v>
      </c>
      <c r="J183" s="1">
        <v>10.88</v>
      </c>
      <c r="K183" s="1">
        <v>15.17</v>
      </c>
      <c r="L183" s="1">
        <v>2.12</v>
      </c>
      <c r="M183" s="1">
        <v>3.53</v>
      </c>
      <c r="N183" s="1">
        <v>1.1100000000000001</v>
      </c>
      <c r="O183" s="1">
        <v>0</v>
      </c>
      <c r="P183" s="1">
        <v>0</v>
      </c>
      <c r="Q183" s="1">
        <v>0</v>
      </c>
      <c r="R183" s="1">
        <v>0</v>
      </c>
      <c r="S183" s="1">
        <f t="shared" si="12"/>
        <v>96.160000000000011</v>
      </c>
      <c r="T183"/>
      <c r="U183"/>
      <c r="V183"/>
    </row>
    <row r="184" spans="1:22">
      <c r="A184" t="s">
        <v>342</v>
      </c>
      <c r="B184" t="s">
        <v>76</v>
      </c>
      <c r="C184" t="s">
        <v>259</v>
      </c>
      <c r="D184" s="74" t="s">
        <v>4</v>
      </c>
      <c r="E184" s="1">
        <v>41.03</v>
      </c>
      <c r="F184" s="1">
        <v>4.2</v>
      </c>
      <c r="G184" s="1">
        <v>9.43</v>
      </c>
      <c r="H184" s="1">
        <v>7.94</v>
      </c>
      <c r="I184" s="1">
        <v>0.17</v>
      </c>
      <c r="J184" s="1">
        <v>10.82</v>
      </c>
      <c r="K184" s="1">
        <v>15.1</v>
      </c>
      <c r="L184" s="1">
        <v>1.99</v>
      </c>
      <c r="M184" s="1">
        <v>3.55</v>
      </c>
      <c r="N184" s="1">
        <v>1.1200000000000001</v>
      </c>
      <c r="O184" s="1">
        <v>0</v>
      </c>
      <c r="P184" s="1">
        <v>0</v>
      </c>
      <c r="Q184" s="1">
        <v>0.45</v>
      </c>
      <c r="R184" s="1">
        <v>0</v>
      </c>
      <c r="S184" s="1">
        <f t="shared" si="12"/>
        <v>95.8</v>
      </c>
      <c r="T184"/>
      <c r="U184"/>
      <c r="V184"/>
    </row>
    <row r="185" spans="1:22">
      <c r="A185" t="s">
        <v>343</v>
      </c>
      <c r="B185" t="s">
        <v>76</v>
      </c>
      <c r="C185" t="s">
        <v>259</v>
      </c>
      <c r="D185" s="74" t="s">
        <v>4</v>
      </c>
      <c r="E185" s="1">
        <v>39.32</v>
      </c>
      <c r="F185" s="1">
        <v>4.1100000000000003</v>
      </c>
      <c r="G185" s="1">
        <v>8.84</v>
      </c>
      <c r="H185" s="1">
        <v>7.59</v>
      </c>
      <c r="I185" s="1">
        <v>0.15</v>
      </c>
      <c r="J185" s="1">
        <v>10.199999999999999</v>
      </c>
      <c r="K185" s="1">
        <v>14.53</v>
      </c>
      <c r="L185" s="1">
        <v>1.96</v>
      </c>
      <c r="M185" s="1">
        <v>3.37</v>
      </c>
      <c r="N185" s="1">
        <v>1.0900000000000001</v>
      </c>
      <c r="O185" s="1">
        <v>0</v>
      </c>
      <c r="P185" s="1">
        <v>0</v>
      </c>
      <c r="Q185" s="1">
        <v>0.39</v>
      </c>
      <c r="R185" s="1">
        <v>0</v>
      </c>
      <c r="S185" s="1">
        <f t="shared" si="12"/>
        <v>91.55</v>
      </c>
      <c r="T185"/>
      <c r="U185"/>
      <c r="V185"/>
    </row>
    <row r="186" spans="1:22">
      <c r="A186" t="s">
        <v>344</v>
      </c>
      <c r="B186" t="s">
        <v>76</v>
      </c>
      <c r="C186" t="s">
        <v>259</v>
      </c>
      <c r="D186" s="74" t="s">
        <v>4</v>
      </c>
      <c r="E186" s="1">
        <v>40.619999999999997</v>
      </c>
      <c r="F186" s="1">
        <v>4.3600000000000003</v>
      </c>
      <c r="G186" s="1">
        <v>9.2899999999999991</v>
      </c>
      <c r="H186" s="1">
        <v>7.8</v>
      </c>
      <c r="I186" s="1">
        <v>0.12</v>
      </c>
      <c r="J186" s="1">
        <v>10.69</v>
      </c>
      <c r="K186" s="1">
        <v>14.51</v>
      </c>
      <c r="L186" s="1">
        <v>2.2000000000000002</v>
      </c>
      <c r="M186" s="1">
        <v>3.38</v>
      </c>
      <c r="N186" s="1">
        <v>1.2</v>
      </c>
      <c r="O186" s="1">
        <v>0</v>
      </c>
      <c r="P186" s="1">
        <v>0</v>
      </c>
      <c r="Q186" s="1">
        <v>0</v>
      </c>
      <c r="R186" s="1">
        <v>0</v>
      </c>
      <c r="S186" s="1">
        <f t="shared" si="12"/>
        <v>94.17</v>
      </c>
      <c r="T186"/>
      <c r="U186"/>
      <c r="V186"/>
    </row>
    <row r="187" spans="1:22">
      <c r="A187" t="s">
        <v>345</v>
      </c>
      <c r="B187" t="s">
        <v>76</v>
      </c>
      <c r="C187" t="s">
        <v>259</v>
      </c>
      <c r="D187" s="74" t="s">
        <v>4</v>
      </c>
      <c r="E187" s="1">
        <v>41.56</v>
      </c>
      <c r="F187" s="1">
        <v>4.3600000000000003</v>
      </c>
      <c r="G187" s="1">
        <v>9.48</v>
      </c>
      <c r="H187" s="1">
        <v>7.81</v>
      </c>
      <c r="I187" s="1">
        <v>0.18</v>
      </c>
      <c r="J187" s="1">
        <v>10.97</v>
      </c>
      <c r="K187" s="1">
        <v>14.61</v>
      </c>
      <c r="L187" s="1">
        <v>2.2200000000000002</v>
      </c>
      <c r="M187" s="1">
        <v>3.45</v>
      </c>
      <c r="N187" s="1">
        <v>1.26</v>
      </c>
      <c r="O187" s="1">
        <v>0</v>
      </c>
      <c r="P187" s="1">
        <v>0</v>
      </c>
      <c r="Q187" s="1">
        <v>0</v>
      </c>
      <c r="R187" s="1">
        <v>0</v>
      </c>
      <c r="S187" s="1">
        <f t="shared" si="12"/>
        <v>95.90000000000002</v>
      </c>
      <c r="T187"/>
      <c r="U187"/>
      <c r="V187"/>
    </row>
    <row r="188" spans="1:22">
      <c r="A188" t="s">
        <v>212</v>
      </c>
      <c r="B188" t="s">
        <v>76</v>
      </c>
      <c r="C188" t="s">
        <v>259</v>
      </c>
      <c r="D188" s="74" t="s">
        <v>4</v>
      </c>
      <c r="E188" s="1">
        <v>42.39</v>
      </c>
      <c r="F188" s="1">
        <v>4.4400000000000004</v>
      </c>
      <c r="G188" s="1">
        <v>8.42</v>
      </c>
      <c r="H188" s="1">
        <v>6.41</v>
      </c>
      <c r="I188" s="1">
        <v>0</v>
      </c>
      <c r="J188" s="1">
        <v>11.81</v>
      </c>
      <c r="K188" s="1">
        <v>15.27</v>
      </c>
      <c r="L188" s="1">
        <v>1.9</v>
      </c>
      <c r="M188" s="1">
        <v>1.29</v>
      </c>
      <c r="N188" s="1">
        <v>0.8</v>
      </c>
      <c r="O188" s="1">
        <v>0</v>
      </c>
      <c r="P188" s="1">
        <v>0</v>
      </c>
      <c r="Q188" s="1">
        <v>0</v>
      </c>
      <c r="R188" s="1">
        <v>0</v>
      </c>
      <c r="S188" s="1">
        <f t="shared" si="12"/>
        <v>92.73</v>
      </c>
      <c r="T188"/>
      <c r="U188"/>
      <c r="V188"/>
    </row>
    <row r="189" spans="1:22">
      <c r="A189" t="s">
        <v>213</v>
      </c>
      <c r="B189" t="s">
        <v>76</v>
      </c>
      <c r="C189" t="s">
        <v>259</v>
      </c>
      <c r="D189" s="74" t="s">
        <v>5</v>
      </c>
      <c r="E189" s="1">
        <v>44.43</v>
      </c>
      <c r="F189" s="1">
        <v>4.5199999999999996</v>
      </c>
      <c r="G189" s="1">
        <v>8.25</v>
      </c>
      <c r="H189" s="1">
        <v>6.46</v>
      </c>
      <c r="I189" s="1">
        <v>0.16</v>
      </c>
      <c r="J189" s="1">
        <v>15.85</v>
      </c>
      <c r="K189" s="1">
        <v>13.31</v>
      </c>
      <c r="L189" s="1">
        <v>1.34</v>
      </c>
      <c r="M189" s="1">
        <v>1.77</v>
      </c>
      <c r="N189" s="1">
        <v>0.84</v>
      </c>
      <c r="O189" s="1">
        <v>0</v>
      </c>
      <c r="P189" s="1">
        <v>0</v>
      </c>
      <c r="Q189" s="1">
        <v>0</v>
      </c>
      <c r="R189" s="1">
        <v>0</v>
      </c>
      <c r="S189" s="1">
        <f t="shared" si="12"/>
        <v>96.93</v>
      </c>
      <c r="U189"/>
      <c r="V189"/>
    </row>
    <row r="190" spans="1:22">
      <c r="A190" t="s">
        <v>214</v>
      </c>
      <c r="B190" t="s">
        <v>76</v>
      </c>
      <c r="C190" t="s">
        <v>259</v>
      </c>
      <c r="D190" s="74" t="s">
        <v>5</v>
      </c>
      <c r="E190" s="1">
        <v>45.6</v>
      </c>
      <c r="F190" s="1">
        <v>4.2699999999999996</v>
      </c>
      <c r="G190" s="1">
        <v>7.54</v>
      </c>
      <c r="H190" s="1">
        <v>6.01</v>
      </c>
      <c r="I190" s="1">
        <v>0.17</v>
      </c>
      <c r="J190" s="1">
        <v>16.34</v>
      </c>
      <c r="K190" s="1">
        <v>14.52</v>
      </c>
      <c r="L190" s="1">
        <v>0.31</v>
      </c>
      <c r="M190" s="1">
        <v>1.1599999999999999</v>
      </c>
      <c r="N190" s="1">
        <v>0.7</v>
      </c>
      <c r="O190" s="1">
        <v>0</v>
      </c>
      <c r="P190" s="1">
        <v>0</v>
      </c>
      <c r="Q190" s="1">
        <v>0</v>
      </c>
      <c r="R190" s="1">
        <v>0</v>
      </c>
      <c r="S190" s="1">
        <f t="shared" si="12"/>
        <v>96.62</v>
      </c>
      <c r="U190"/>
      <c r="V190"/>
    </row>
    <row r="191" spans="1:22">
      <c r="A191" t="s">
        <v>215</v>
      </c>
      <c r="B191" t="s">
        <v>76</v>
      </c>
      <c r="C191" t="s">
        <v>259</v>
      </c>
      <c r="D191" s="74" t="s">
        <v>5</v>
      </c>
      <c r="E191" s="1">
        <v>45.85</v>
      </c>
      <c r="F191" s="1">
        <v>4.63</v>
      </c>
      <c r="G191" s="1">
        <v>7.83</v>
      </c>
      <c r="H191" s="1">
        <v>4.8499999999999996</v>
      </c>
      <c r="I191" s="1">
        <v>0</v>
      </c>
      <c r="J191" s="1">
        <v>16.25</v>
      </c>
      <c r="K191" s="1">
        <v>15.69</v>
      </c>
      <c r="L191" s="1">
        <v>0</v>
      </c>
      <c r="M191" s="1">
        <v>1.32</v>
      </c>
      <c r="N191" s="1">
        <v>0.67</v>
      </c>
      <c r="O191" s="1">
        <v>0</v>
      </c>
      <c r="P191" s="1">
        <v>0</v>
      </c>
      <c r="Q191" s="1">
        <v>0</v>
      </c>
      <c r="R191" s="1">
        <v>0</v>
      </c>
      <c r="S191" s="1">
        <f t="shared" si="12"/>
        <v>97.089999999999989</v>
      </c>
      <c r="U191"/>
      <c r="V191"/>
    </row>
    <row r="192" spans="1:22">
      <c r="A192" t="s">
        <v>321</v>
      </c>
      <c r="B192" t="s">
        <v>264</v>
      </c>
      <c r="C192" t="s">
        <v>77</v>
      </c>
      <c r="D192" s="74" t="s">
        <v>265</v>
      </c>
      <c r="E192" s="1">
        <v>39.36</v>
      </c>
      <c r="F192" s="1">
        <v>0.82</v>
      </c>
      <c r="G192" s="1">
        <v>11.16</v>
      </c>
      <c r="H192" s="1">
        <v>5.15</v>
      </c>
      <c r="I192" s="1">
        <v>0</v>
      </c>
      <c r="J192" s="1">
        <v>10.029999999999999</v>
      </c>
      <c r="K192" s="1">
        <v>15.47</v>
      </c>
      <c r="L192" s="1">
        <v>10.1</v>
      </c>
      <c r="M192" s="1">
        <v>1.1299999999999999</v>
      </c>
      <c r="N192" s="1">
        <v>0.38</v>
      </c>
      <c r="O192" s="1">
        <v>0</v>
      </c>
      <c r="P192" s="1">
        <v>0</v>
      </c>
      <c r="Q192" s="1">
        <v>0</v>
      </c>
      <c r="R192" s="1">
        <v>0</v>
      </c>
      <c r="S192" s="1">
        <f t="shared" si="12"/>
        <v>93.59999999999998</v>
      </c>
      <c r="U192"/>
      <c r="V192"/>
    </row>
    <row r="193" spans="1:22">
      <c r="A193" t="s">
        <v>322</v>
      </c>
      <c r="B193" t="s">
        <v>264</v>
      </c>
      <c r="C193" t="s">
        <v>77</v>
      </c>
      <c r="D193" s="74" t="s">
        <v>265</v>
      </c>
      <c r="E193" s="1">
        <v>39.340000000000003</v>
      </c>
      <c r="F193" s="1">
        <v>0.92</v>
      </c>
      <c r="G193" s="1">
        <v>11.33</v>
      </c>
      <c r="H193" s="1">
        <v>5.09</v>
      </c>
      <c r="I193" s="1">
        <v>0</v>
      </c>
      <c r="J193" s="1">
        <v>10.31</v>
      </c>
      <c r="K193" s="1">
        <v>15.22</v>
      </c>
      <c r="L193" s="1">
        <v>10.02</v>
      </c>
      <c r="M193" s="1">
        <v>1.1499999999999999</v>
      </c>
      <c r="N193" s="1">
        <v>0.33</v>
      </c>
      <c r="O193" s="1">
        <v>0</v>
      </c>
      <c r="P193" s="1">
        <v>0</v>
      </c>
      <c r="Q193" s="1">
        <v>0</v>
      </c>
      <c r="R193" s="1">
        <v>0</v>
      </c>
      <c r="S193" s="1">
        <f t="shared" si="12"/>
        <v>93.710000000000008</v>
      </c>
      <c r="U193"/>
      <c r="V193"/>
    </row>
    <row r="194" spans="1:22">
      <c r="A194" t="s">
        <v>323</v>
      </c>
      <c r="B194" t="s">
        <v>264</v>
      </c>
      <c r="C194" t="s">
        <v>77</v>
      </c>
      <c r="D194" s="74" t="s">
        <v>265</v>
      </c>
      <c r="E194" s="1">
        <v>39.33</v>
      </c>
      <c r="F194" s="1">
        <v>0.84</v>
      </c>
      <c r="G194" s="1">
        <v>11.47</v>
      </c>
      <c r="H194" s="1">
        <v>5.22</v>
      </c>
      <c r="I194" s="1">
        <v>0</v>
      </c>
      <c r="J194" s="1">
        <v>9.9600000000000009</v>
      </c>
      <c r="K194" s="1">
        <v>15.43</v>
      </c>
      <c r="L194" s="1">
        <v>10.11</v>
      </c>
      <c r="M194" s="1">
        <v>1.18</v>
      </c>
      <c r="N194" s="1">
        <v>0.42</v>
      </c>
      <c r="O194" s="1">
        <v>0</v>
      </c>
      <c r="P194" s="1">
        <v>0</v>
      </c>
      <c r="Q194" s="1">
        <v>0</v>
      </c>
      <c r="R194" s="1">
        <v>0</v>
      </c>
      <c r="S194" s="1">
        <f t="shared" si="12"/>
        <v>93.960000000000008</v>
      </c>
      <c r="U194"/>
      <c r="V194"/>
    </row>
    <row r="195" spans="1:22">
      <c r="A195" t="s">
        <v>358</v>
      </c>
      <c r="B195" t="s">
        <v>266</v>
      </c>
      <c r="C195" t="s">
        <v>381</v>
      </c>
      <c r="D195" s="74" t="s">
        <v>265</v>
      </c>
      <c r="E195" s="1">
        <v>35.43</v>
      </c>
      <c r="F195" s="1">
        <v>1.17</v>
      </c>
      <c r="G195" s="1">
        <v>9.86</v>
      </c>
      <c r="H195" s="1">
        <v>8.39</v>
      </c>
      <c r="I195" s="1">
        <v>0</v>
      </c>
      <c r="J195" s="1">
        <v>7.25</v>
      </c>
      <c r="K195" s="1">
        <v>13.5</v>
      </c>
      <c r="L195" s="1">
        <v>10.94</v>
      </c>
      <c r="M195" s="1">
        <v>1.72</v>
      </c>
      <c r="N195" s="1">
        <v>0.67</v>
      </c>
      <c r="O195" s="1">
        <v>0</v>
      </c>
      <c r="P195" s="1">
        <v>0</v>
      </c>
      <c r="Q195" s="1">
        <v>0</v>
      </c>
      <c r="R195" s="1">
        <v>0</v>
      </c>
      <c r="S195" s="1">
        <f t="shared" si="12"/>
        <v>88.929999999999993</v>
      </c>
      <c r="U195"/>
      <c r="V195"/>
    </row>
    <row r="196" spans="1:22">
      <c r="A196" t="s">
        <v>359</v>
      </c>
      <c r="B196" t="s">
        <v>266</v>
      </c>
      <c r="C196" t="s">
        <v>381</v>
      </c>
      <c r="D196" s="74" t="s">
        <v>265</v>
      </c>
      <c r="E196" s="1">
        <v>35.479999999999997</v>
      </c>
      <c r="F196" s="1">
        <v>1.05</v>
      </c>
      <c r="G196" s="1">
        <v>9.8000000000000007</v>
      </c>
      <c r="H196" s="1">
        <v>8.5399999999999991</v>
      </c>
      <c r="I196" s="1">
        <v>0</v>
      </c>
      <c r="J196" s="1">
        <v>7.3</v>
      </c>
      <c r="K196" s="1">
        <v>13.55</v>
      </c>
      <c r="L196" s="1">
        <v>10.83</v>
      </c>
      <c r="M196" s="1">
        <v>1.68</v>
      </c>
      <c r="N196" s="1">
        <v>0.9</v>
      </c>
      <c r="O196" s="1">
        <v>0</v>
      </c>
      <c r="P196" s="1">
        <v>0</v>
      </c>
      <c r="Q196" s="1">
        <v>0</v>
      </c>
      <c r="R196" s="1">
        <v>0</v>
      </c>
      <c r="S196" s="1">
        <f t="shared" si="12"/>
        <v>89.13000000000001</v>
      </c>
      <c r="U196"/>
      <c r="V196"/>
    </row>
    <row r="197" spans="1:22">
      <c r="A197" t="s">
        <v>360</v>
      </c>
      <c r="B197" t="s">
        <v>266</v>
      </c>
      <c r="C197" t="s">
        <v>381</v>
      </c>
      <c r="D197" s="74" t="s">
        <v>265</v>
      </c>
      <c r="E197" s="1">
        <v>35.67</v>
      </c>
      <c r="F197" s="1">
        <v>1.1100000000000001</v>
      </c>
      <c r="G197" s="1">
        <v>9.8000000000000007</v>
      </c>
      <c r="H197" s="1">
        <v>8.4</v>
      </c>
      <c r="I197" s="1">
        <v>0</v>
      </c>
      <c r="J197" s="1">
        <v>6.42</v>
      </c>
      <c r="K197" s="1">
        <v>14.27</v>
      </c>
      <c r="L197" s="1">
        <v>11.62</v>
      </c>
      <c r="M197" s="1">
        <v>1.96</v>
      </c>
      <c r="N197" s="1">
        <v>0.68</v>
      </c>
      <c r="O197" s="1">
        <v>0</v>
      </c>
      <c r="P197" s="1">
        <v>0</v>
      </c>
      <c r="Q197" s="1">
        <v>0</v>
      </c>
      <c r="R197" s="1">
        <v>0</v>
      </c>
      <c r="S197" s="1">
        <f t="shared" si="12"/>
        <v>89.93</v>
      </c>
      <c r="U197"/>
      <c r="V197"/>
    </row>
    <row r="198" spans="1:22">
      <c r="A198" t="s">
        <v>320</v>
      </c>
      <c r="B198" t="s">
        <v>267</v>
      </c>
      <c r="C198" t="s">
        <v>383</v>
      </c>
      <c r="D198" s="74" t="s">
        <v>265</v>
      </c>
      <c r="E198" s="1">
        <v>32.86</v>
      </c>
      <c r="F198" s="1">
        <v>1.19</v>
      </c>
      <c r="G198" s="1">
        <v>8.23</v>
      </c>
      <c r="H198" s="1">
        <v>10.77</v>
      </c>
      <c r="I198" s="1">
        <v>0.25</v>
      </c>
      <c r="J198" s="1">
        <v>6.5</v>
      </c>
      <c r="K198" s="1">
        <v>16.420000000000002</v>
      </c>
      <c r="L198" s="1">
        <v>11.51</v>
      </c>
      <c r="M198" s="1">
        <v>2.5</v>
      </c>
      <c r="N198" s="1">
        <v>1.37</v>
      </c>
      <c r="O198" s="1">
        <v>0</v>
      </c>
      <c r="P198" s="1">
        <v>0</v>
      </c>
      <c r="Q198" s="1">
        <v>0</v>
      </c>
      <c r="R198" s="1">
        <v>0</v>
      </c>
      <c r="S198" s="1">
        <f t="shared" si="12"/>
        <v>91.600000000000009</v>
      </c>
      <c r="T198"/>
      <c r="U198"/>
      <c r="V198"/>
    </row>
    <row r="199" spans="1:22">
      <c r="A199" t="s">
        <v>337</v>
      </c>
      <c r="B199" t="s">
        <v>267</v>
      </c>
      <c r="C199" t="s">
        <v>383</v>
      </c>
      <c r="D199" s="74" t="s">
        <v>265</v>
      </c>
      <c r="E199" s="1">
        <v>33.08</v>
      </c>
      <c r="F199" s="1">
        <v>1.2</v>
      </c>
      <c r="G199" s="1">
        <v>8.18</v>
      </c>
      <c r="H199" s="1">
        <v>10.83</v>
      </c>
      <c r="I199" s="1">
        <v>0.28000000000000003</v>
      </c>
      <c r="J199" s="1">
        <v>6.56</v>
      </c>
      <c r="K199" s="1">
        <v>16.48</v>
      </c>
      <c r="L199" s="1">
        <v>11.55</v>
      </c>
      <c r="M199" s="1">
        <v>2.59</v>
      </c>
      <c r="N199" s="1">
        <v>1.47</v>
      </c>
      <c r="O199" s="1">
        <v>0</v>
      </c>
      <c r="P199" s="1">
        <v>0</v>
      </c>
      <c r="Q199" s="1">
        <v>0</v>
      </c>
      <c r="R199" s="1">
        <v>0</v>
      </c>
      <c r="S199" s="1">
        <f t="shared" si="12"/>
        <v>92.22</v>
      </c>
      <c r="T199"/>
      <c r="U199"/>
      <c r="V199"/>
    </row>
    <row r="200" spans="1:22">
      <c r="A200" t="s">
        <v>338</v>
      </c>
      <c r="B200" t="s">
        <v>267</v>
      </c>
      <c r="C200" t="s">
        <v>383</v>
      </c>
      <c r="D200" s="74" t="s">
        <v>265</v>
      </c>
      <c r="E200" s="1">
        <v>32.270000000000003</v>
      </c>
      <c r="F200" s="1">
        <v>1.1299999999999999</v>
      </c>
      <c r="G200" s="1">
        <v>8.02</v>
      </c>
      <c r="H200" s="1">
        <v>10.56</v>
      </c>
      <c r="I200" s="1">
        <v>0.25</v>
      </c>
      <c r="J200" s="1">
        <v>6.26</v>
      </c>
      <c r="K200" s="1">
        <v>16.21</v>
      </c>
      <c r="L200" s="1">
        <v>11.93</v>
      </c>
      <c r="M200" s="1">
        <v>2.78</v>
      </c>
      <c r="N200" s="1">
        <v>1.33</v>
      </c>
      <c r="O200" s="1">
        <v>0</v>
      </c>
      <c r="P200" s="1">
        <v>0</v>
      </c>
      <c r="Q200" s="1">
        <v>0</v>
      </c>
      <c r="R200" s="1">
        <v>0</v>
      </c>
      <c r="S200" s="1">
        <f t="shared" si="12"/>
        <v>90.74</v>
      </c>
      <c r="T200"/>
      <c r="U200"/>
      <c r="V200"/>
    </row>
    <row r="201" spans="1:22">
      <c r="A201" t="s">
        <v>339</v>
      </c>
      <c r="B201" t="s">
        <v>267</v>
      </c>
      <c r="C201" t="s">
        <v>383</v>
      </c>
      <c r="D201" s="74" t="s">
        <v>265</v>
      </c>
      <c r="E201" s="1">
        <v>34.1</v>
      </c>
      <c r="F201" s="1">
        <v>1.21</v>
      </c>
      <c r="G201" s="1">
        <v>8.42</v>
      </c>
      <c r="H201" s="1">
        <v>11.27</v>
      </c>
      <c r="I201" s="1">
        <v>0.26</v>
      </c>
      <c r="J201" s="1">
        <v>6.63</v>
      </c>
      <c r="K201" s="1">
        <v>16.850000000000001</v>
      </c>
      <c r="L201" s="1">
        <v>12.33</v>
      </c>
      <c r="M201" s="1">
        <v>2.7</v>
      </c>
      <c r="N201" s="1">
        <v>1.36</v>
      </c>
      <c r="O201" s="1">
        <v>0</v>
      </c>
      <c r="P201" s="1">
        <v>0</v>
      </c>
      <c r="Q201" s="1">
        <v>0</v>
      </c>
      <c r="R201" s="1">
        <v>0</v>
      </c>
      <c r="S201" s="1">
        <f t="shared" si="12"/>
        <v>95.13000000000001</v>
      </c>
      <c r="T201"/>
      <c r="U201"/>
      <c r="V201"/>
    </row>
    <row r="202" spans="1:22">
      <c r="A202" t="s">
        <v>340</v>
      </c>
      <c r="B202" t="s">
        <v>267</v>
      </c>
      <c r="C202" t="s">
        <v>383</v>
      </c>
      <c r="D202" s="74" t="s">
        <v>265</v>
      </c>
      <c r="E202" s="1">
        <v>32.020000000000003</v>
      </c>
      <c r="F202" s="1">
        <v>1.1100000000000001</v>
      </c>
      <c r="G202" s="1">
        <v>7.86</v>
      </c>
      <c r="H202" s="1">
        <v>10.65</v>
      </c>
      <c r="I202" s="1">
        <v>0.25</v>
      </c>
      <c r="J202" s="1">
        <v>6.41</v>
      </c>
      <c r="K202" s="1">
        <v>16.09</v>
      </c>
      <c r="L202" s="1">
        <v>11.65</v>
      </c>
      <c r="M202" s="1">
        <v>2.66</v>
      </c>
      <c r="N202" s="1">
        <v>1.6</v>
      </c>
      <c r="O202" s="1">
        <v>0</v>
      </c>
      <c r="P202" s="1">
        <v>0</v>
      </c>
      <c r="Q202" s="1">
        <v>0</v>
      </c>
      <c r="R202" s="1">
        <v>0</v>
      </c>
      <c r="S202" s="1">
        <f t="shared" si="12"/>
        <v>90.3</v>
      </c>
      <c r="T202"/>
      <c r="U202"/>
      <c r="V202"/>
    </row>
    <row r="203" spans="1:22">
      <c r="E203"/>
      <c r="F203"/>
      <c r="G203"/>
      <c r="H203"/>
      <c r="I203"/>
      <c r="J203"/>
      <c r="K203"/>
      <c r="L203"/>
      <c r="M203"/>
      <c r="N203"/>
      <c r="P203"/>
      <c r="S203"/>
      <c r="T203"/>
      <c r="V203"/>
    </row>
    <row r="204" spans="1:22"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</row>
    <row r="205" spans="1:22">
      <c r="A205" t="s">
        <v>347</v>
      </c>
    </row>
    <row r="206" spans="1:22">
      <c r="A206" t="s">
        <v>208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994FF-AAA0-4B74-BD30-FF3AF0268658}">
  <dimension ref="A1:K8"/>
  <sheetViews>
    <sheetView workbookViewId="0">
      <selection activeCell="E9" sqref="E9"/>
    </sheetView>
  </sheetViews>
  <sheetFormatPr defaultRowHeight="14.4"/>
  <sheetData>
    <row r="1" spans="1:11" ht="15.6">
      <c r="A1" s="63" t="s">
        <v>366</v>
      </c>
      <c r="B1" s="64" t="s">
        <v>367</v>
      </c>
      <c r="C1" s="64" t="s">
        <v>368</v>
      </c>
      <c r="D1" s="64" t="s">
        <v>369</v>
      </c>
      <c r="E1" s="64" t="s">
        <v>370</v>
      </c>
      <c r="F1" s="64" t="s">
        <v>33</v>
      </c>
      <c r="G1" s="64" t="s">
        <v>34</v>
      </c>
      <c r="H1" s="64" t="s">
        <v>35</v>
      </c>
      <c r="I1" s="64" t="s">
        <v>371</v>
      </c>
      <c r="J1" s="64" t="s">
        <v>372</v>
      </c>
      <c r="K1" s="64" t="s">
        <v>373</v>
      </c>
    </row>
    <row r="2" spans="1:11">
      <c r="A2" s="63" t="s">
        <v>249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6.2">
      <c r="A3" s="65" t="s">
        <v>374</v>
      </c>
      <c r="B3" s="66">
        <v>39.880000000000003</v>
      </c>
      <c r="C3" s="66">
        <v>4.492</v>
      </c>
      <c r="D3" s="66">
        <v>7.86</v>
      </c>
      <c r="E3" s="66">
        <f>0.8998*12.17</f>
        <v>10.950566</v>
      </c>
      <c r="F3" s="66">
        <v>0.20799999999999999</v>
      </c>
      <c r="G3" s="66">
        <v>9.4</v>
      </c>
      <c r="H3" s="66">
        <v>14.15</v>
      </c>
      <c r="I3" s="66">
        <v>1.5</v>
      </c>
      <c r="J3" s="66">
        <v>3.99</v>
      </c>
      <c r="K3" s="66">
        <v>1.21</v>
      </c>
    </row>
    <row r="4" spans="1:11">
      <c r="A4" s="63" t="s">
        <v>250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2">
      <c r="A5" s="67" t="s">
        <v>375</v>
      </c>
      <c r="B5" s="68">
        <v>40.507802958467671</v>
      </c>
      <c r="C5" s="68">
        <v>3.691147151043356</v>
      </c>
      <c r="D5" s="68">
        <v>6.4265742144999987</v>
      </c>
      <c r="E5" s="68">
        <f>0.8998*12.7518889540963</f>
        <v>11.474149680895851</v>
      </c>
      <c r="F5" s="68">
        <v>0.20861457002979991</v>
      </c>
      <c r="G5" s="68">
        <v>14.718670157</v>
      </c>
      <c r="H5" s="68">
        <v>10.337136168237501</v>
      </c>
      <c r="I5" s="68">
        <v>2.7428571428571433</v>
      </c>
      <c r="J5" s="68">
        <v>1.2585076381999998</v>
      </c>
      <c r="K5" s="68">
        <v>1.2724352331606217</v>
      </c>
    </row>
    <row r="6" spans="1:11">
      <c r="A6" s="63" t="s">
        <v>376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6.2">
      <c r="A7" s="69" t="s">
        <v>377</v>
      </c>
      <c r="B7" s="70">
        <v>41.1</v>
      </c>
      <c r="C7" s="70">
        <v>0.69199999999999995</v>
      </c>
      <c r="D7" s="70">
        <v>10.01</v>
      </c>
      <c r="E7" s="70">
        <f>0.8998*7.05</f>
        <v>6.3435899999999998</v>
      </c>
      <c r="F7" s="70">
        <v>0.11700000000000001</v>
      </c>
      <c r="G7" s="70">
        <v>12.89</v>
      </c>
      <c r="H7" s="70">
        <v>15.74</v>
      </c>
      <c r="I7" s="70">
        <v>0.97</v>
      </c>
      <c r="J7" s="70">
        <v>7.52</v>
      </c>
      <c r="K7" s="70">
        <v>0.38</v>
      </c>
    </row>
    <row r="8" spans="1:11" ht="16.2">
      <c r="A8" s="69" t="s">
        <v>378</v>
      </c>
      <c r="B8" s="71">
        <v>43.6</v>
      </c>
      <c r="C8" s="71">
        <v>1.0940000000000001</v>
      </c>
      <c r="D8" s="71">
        <v>6.59</v>
      </c>
      <c r="E8" s="71">
        <f>0.8998*7.06</f>
        <v>6.3525879999999999</v>
      </c>
      <c r="F8" s="71">
        <v>0.113</v>
      </c>
      <c r="G8" s="71">
        <v>9.94</v>
      </c>
      <c r="H8" s="71">
        <v>15.86</v>
      </c>
      <c r="I8" s="71">
        <v>0.38</v>
      </c>
      <c r="J8" s="71">
        <v>7.57</v>
      </c>
      <c r="K8" s="71">
        <v>1.18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D2B49-F9C9-4B39-8643-7057283F6F29}">
  <dimension ref="A1:T27"/>
  <sheetViews>
    <sheetView zoomScaleNormal="100" workbookViewId="0"/>
  </sheetViews>
  <sheetFormatPr defaultRowHeight="14.4"/>
  <sheetData>
    <row r="1" spans="1:1" s="89" customFormat="1" ht="18">
      <c r="A1" s="94" t="s">
        <v>388</v>
      </c>
    </row>
    <row r="25" spans="20:20">
      <c r="T25" t="s">
        <v>395</v>
      </c>
    </row>
    <row r="26" spans="20:20">
      <c r="T26" t="s">
        <v>393</v>
      </c>
    </row>
    <row r="27" spans="20:20">
      <c r="T27" t="s">
        <v>394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4E16-8CF9-4119-903F-FD4EBB9F382B}">
  <sheetPr codeName="Sheet3"/>
  <dimension ref="A1:CT911"/>
  <sheetViews>
    <sheetView zoomScaleNormal="100" workbookViewId="0"/>
  </sheetViews>
  <sheetFormatPr defaultColWidth="7.6640625" defaultRowHeight="14.4"/>
  <cols>
    <col min="1" max="1" width="16.33203125" style="22" customWidth="1"/>
    <col min="2" max="2" width="5.5546875" style="16" bestFit="1" customWidth="1"/>
    <col min="3" max="3" width="7.6640625" style="22"/>
    <col min="4" max="4" width="7.88671875" style="22" customWidth="1"/>
    <col min="5" max="5" width="8" style="22" customWidth="1"/>
    <col min="6" max="6" width="7.6640625" style="22"/>
    <col min="7" max="7" width="8.33203125" style="22" customWidth="1"/>
    <col min="8" max="15" width="7.6640625" style="22"/>
    <col min="16" max="16" width="18" style="22" customWidth="1"/>
    <col min="17" max="17" width="8.88671875" style="22" bestFit="1" customWidth="1"/>
    <col min="18" max="32" width="7.6640625" style="22"/>
    <col min="33" max="33" width="15.44140625" style="22" customWidth="1"/>
    <col min="34" max="34" width="6.109375" style="22" customWidth="1"/>
    <col min="35" max="47" width="7.6640625" style="22"/>
    <col min="48" max="48" width="13.88671875" style="22" bestFit="1" customWidth="1"/>
    <col min="49" max="49" width="5.5546875" style="22" bestFit="1" customWidth="1"/>
    <col min="50" max="16384" width="7.6640625" style="22"/>
  </cols>
  <sheetData>
    <row r="1" spans="1:53" s="90" customFormat="1" ht="18">
      <c r="A1" s="94" t="s">
        <v>387</v>
      </c>
      <c r="S1" s="90" t="s">
        <v>185</v>
      </c>
    </row>
    <row r="2" spans="1:53" ht="18">
      <c r="A2" s="21" t="s">
        <v>7</v>
      </c>
      <c r="P2" s="21" t="s">
        <v>8</v>
      </c>
      <c r="Q2" s="21"/>
      <c r="AG2" s="21" t="s">
        <v>45</v>
      </c>
      <c r="AV2" s="21" t="s">
        <v>365</v>
      </c>
    </row>
    <row r="3" spans="1:53" ht="18">
      <c r="A3" s="21"/>
    </row>
    <row r="4" spans="1:53" ht="18">
      <c r="A4" s="21"/>
    </row>
    <row r="5" spans="1:53" ht="18">
      <c r="A5" s="21"/>
    </row>
    <row r="6" spans="1:53" ht="18">
      <c r="A6" s="21"/>
      <c r="AZ6" s="17">
        <v>37.501117533302491</v>
      </c>
      <c r="BA6" s="17">
        <v>0</v>
      </c>
    </row>
    <row r="7" spans="1:53" ht="18">
      <c r="A7" s="21"/>
      <c r="AZ7" s="17">
        <v>12.5</v>
      </c>
      <c r="BA7" s="17">
        <v>33.33</v>
      </c>
    </row>
    <row r="8" spans="1:53" ht="18">
      <c r="A8" s="21"/>
      <c r="AZ8" s="17"/>
      <c r="BA8" s="17"/>
    </row>
    <row r="9" spans="1:53" ht="18">
      <c r="A9" s="21"/>
      <c r="AZ9" s="17">
        <v>75.002235066604982</v>
      </c>
      <c r="BA9" s="17">
        <v>0</v>
      </c>
    </row>
    <row r="10" spans="1:53" ht="18">
      <c r="A10" s="21"/>
      <c r="AZ10" s="17">
        <v>18.7500174843913</v>
      </c>
      <c r="BA10" s="17">
        <v>50</v>
      </c>
    </row>
    <row r="11" spans="1:53" ht="18">
      <c r="A11" s="21"/>
      <c r="AZ11" s="17">
        <v>18.75</v>
      </c>
      <c r="BA11" s="17">
        <v>50</v>
      </c>
    </row>
    <row r="12" spans="1:53" ht="18">
      <c r="A12" s="21"/>
    </row>
    <row r="13" spans="1:53" ht="18">
      <c r="A13" s="21"/>
    </row>
    <row r="14" spans="1:53" ht="18.600000000000001" thickBot="1">
      <c r="A14" s="21"/>
    </row>
    <row r="15" spans="1:53" ht="18.600000000000001" thickBot="1">
      <c r="A15" s="21"/>
      <c r="C15" s="98" t="s">
        <v>176</v>
      </c>
      <c r="D15" s="99"/>
      <c r="E15" s="99"/>
      <c r="F15" s="99"/>
      <c r="G15" s="100"/>
    </row>
    <row r="16" spans="1:53" ht="18.600000000000001" thickBot="1">
      <c r="A16" s="21"/>
      <c r="C16" s="23"/>
      <c r="D16" s="23" t="s">
        <v>177</v>
      </c>
      <c r="E16" s="23" t="s">
        <v>178</v>
      </c>
      <c r="F16" s="24" t="s">
        <v>179</v>
      </c>
      <c r="G16" s="24" t="s">
        <v>180</v>
      </c>
    </row>
    <row r="17" spans="1:59" ht="18.600000000000001" thickBot="1">
      <c r="A17" s="21"/>
      <c r="C17" s="24" t="s">
        <v>181</v>
      </c>
      <c r="D17" s="25">
        <v>0</v>
      </c>
      <c r="E17" s="25">
        <v>100</v>
      </c>
      <c r="F17" s="25">
        <v>10</v>
      </c>
      <c r="G17" s="25">
        <v>5</v>
      </c>
    </row>
    <row r="18" spans="1:59" ht="18.600000000000001" thickBot="1">
      <c r="A18" s="21"/>
      <c r="C18" s="24" t="s">
        <v>182</v>
      </c>
      <c r="D18" s="25">
        <v>0</v>
      </c>
      <c r="E18" s="26"/>
      <c r="F18" s="27"/>
      <c r="G18" s="28"/>
    </row>
    <row r="19" spans="1:59" ht="18.600000000000001" thickBot="1">
      <c r="A19" s="21"/>
      <c r="C19" s="98" t="s">
        <v>183</v>
      </c>
      <c r="D19" s="99"/>
      <c r="E19" s="99"/>
      <c r="F19" s="99"/>
      <c r="G19" s="100"/>
    </row>
    <row r="20" spans="1:59" ht="18.600000000000001" thickBot="1">
      <c r="A20" s="21"/>
      <c r="C20" s="24" t="s">
        <v>182</v>
      </c>
      <c r="D20" s="29"/>
      <c r="E20" s="29">
        <f>$D$18+($E$17-$D$17)</f>
        <v>100</v>
      </c>
      <c r="F20" s="29">
        <f>$F$17</f>
        <v>10</v>
      </c>
      <c r="G20" s="29">
        <f>$G$17</f>
        <v>5</v>
      </c>
    </row>
    <row r="21" spans="1:59" ht="18.600000000000001" thickBot="1">
      <c r="A21" s="21"/>
      <c r="C21" s="24" t="s">
        <v>184</v>
      </c>
      <c r="D21" s="29">
        <f>($E$21)-($E$17-$D$17)</f>
        <v>0</v>
      </c>
      <c r="E21" s="29">
        <f>(100-($D$17+$D$18))</f>
        <v>100</v>
      </c>
      <c r="F21" s="29">
        <f>$F$17</f>
        <v>10</v>
      </c>
      <c r="G21" s="29">
        <f>$G$17</f>
        <v>5</v>
      </c>
    </row>
    <row r="22" spans="1:59" ht="18">
      <c r="A22" s="21"/>
    </row>
    <row r="23" spans="1:59" ht="18">
      <c r="A23" s="21"/>
    </row>
    <row r="24" spans="1:59" ht="18">
      <c r="A24" s="21"/>
    </row>
    <row r="25" spans="1:59">
      <c r="B25" s="14"/>
      <c r="K25" s="30"/>
      <c r="L25" s="12"/>
      <c r="M25" s="13"/>
      <c r="N25" s="13"/>
      <c r="O25" s="13"/>
      <c r="P25" s="13"/>
      <c r="Q25" s="13"/>
    </row>
    <row r="26" spans="1:59" ht="15" customHeight="1" thickBot="1">
      <c r="B26" s="14"/>
      <c r="K26" s="12"/>
      <c r="L26" s="12"/>
      <c r="M26" s="13"/>
      <c r="N26" s="13"/>
      <c r="O26" s="13"/>
      <c r="P26" s="13"/>
      <c r="Q26" s="13"/>
    </row>
    <row r="27" spans="1:59" ht="15" thickBot="1">
      <c r="A27" s="31"/>
      <c r="B27" s="32"/>
      <c r="C27" s="107" t="s">
        <v>185</v>
      </c>
      <c r="D27" s="108"/>
      <c r="E27" s="109"/>
      <c r="G27" s="110" t="s">
        <v>186</v>
      </c>
      <c r="H27" s="111"/>
      <c r="I27" s="112"/>
      <c r="J27" s="33"/>
      <c r="N27" s="34"/>
      <c r="O27" s="34"/>
      <c r="P27" s="35"/>
      <c r="Q27" s="35"/>
      <c r="R27" s="101" t="s">
        <v>185</v>
      </c>
      <c r="S27" s="102"/>
      <c r="T27" s="103"/>
      <c r="U27" s="36"/>
      <c r="V27" s="104" t="s">
        <v>186</v>
      </c>
      <c r="W27" s="105"/>
      <c r="X27" s="106"/>
      <c r="Y27" s="37"/>
      <c r="Z27" s="37"/>
      <c r="AC27"/>
      <c r="AG27" s="35"/>
      <c r="AH27" s="35"/>
      <c r="AI27" s="101" t="s">
        <v>185</v>
      </c>
      <c r="AJ27" s="102"/>
      <c r="AK27" s="103"/>
      <c r="AL27" s="36"/>
      <c r="AM27" s="104" t="s">
        <v>186</v>
      </c>
      <c r="AN27" s="105"/>
      <c r="AO27" s="106"/>
      <c r="AP27" s="37"/>
      <c r="AQ27" s="37"/>
      <c r="AV27" s="35"/>
      <c r="AW27" s="35"/>
      <c r="AX27" s="101" t="s">
        <v>185</v>
      </c>
      <c r="AY27" s="102"/>
      <c r="AZ27" s="103"/>
      <c r="BA27" s="36"/>
      <c r="BB27" s="104" t="s">
        <v>186</v>
      </c>
      <c r="BC27" s="105"/>
      <c r="BD27" s="106"/>
      <c r="BE27" s="37"/>
      <c r="BF27" s="37"/>
    </row>
    <row r="28" spans="1:59" ht="16.8">
      <c r="A28" s="31" t="s">
        <v>189</v>
      </c>
      <c r="B28" s="16" t="s">
        <v>220</v>
      </c>
      <c r="C28" s="38" t="s">
        <v>157</v>
      </c>
      <c r="D28" s="38" t="s">
        <v>155</v>
      </c>
      <c r="E28" s="38" t="s">
        <v>156</v>
      </c>
      <c r="G28" s="34" t="s">
        <v>190</v>
      </c>
      <c r="H28" s="34" t="s">
        <v>191</v>
      </c>
      <c r="I28" s="34" t="s">
        <v>192</v>
      </c>
      <c r="J28" s="34"/>
      <c r="K28" s="34" t="s">
        <v>187</v>
      </c>
      <c r="L28" s="34" t="s">
        <v>188</v>
      </c>
      <c r="M28" s="34"/>
      <c r="P28" s="35" t="s">
        <v>189</v>
      </c>
      <c r="Q28" s="16" t="s">
        <v>220</v>
      </c>
      <c r="R28" s="39" t="s">
        <v>151</v>
      </c>
      <c r="S28" s="39" t="s">
        <v>150</v>
      </c>
      <c r="T28" s="39" t="s">
        <v>167</v>
      </c>
      <c r="U28" s="36"/>
      <c r="V28" s="37" t="s">
        <v>216</v>
      </c>
      <c r="W28" s="37" t="s">
        <v>217</v>
      </c>
      <c r="X28" s="36" t="s">
        <v>167</v>
      </c>
      <c r="Z28" s="34" t="s">
        <v>187</v>
      </c>
      <c r="AA28" s="34" t="s">
        <v>188</v>
      </c>
      <c r="AC28"/>
      <c r="AG28" s="35" t="s">
        <v>189</v>
      </c>
      <c r="AH28" s="16" t="s">
        <v>220</v>
      </c>
      <c r="AI28" s="39" t="s">
        <v>244</v>
      </c>
      <c r="AJ28" s="39" t="s">
        <v>150</v>
      </c>
      <c r="AK28" s="39" t="s">
        <v>245</v>
      </c>
      <c r="AL28" s="36"/>
      <c r="AM28" s="37" t="s">
        <v>164</v>
      </c>
      <c r="AN28" s="37" t="s">
        <v>150</v>
      </c>
      <c r="AO28" s="36" t="s">
        <v>167</v>
      </c>
      <c r="AQ28" s="34" t="s">
        <v>187</v>
      </c>
      <c r="AR28" s="34" t="s">
        <v>188</v>
      </c>
      <c r="AV28" s="35" t="s">
        <v>189</v>
      </c>
      <c r="AW28" s="16" t="s">
        <v>220</v>
      </c>
      <c r="AX28" s="39" t="s">
        <v>142</v>
      </c>
      <c r="AY28" s="39" t="s">
        <v>246</v>
      </c>
      <c r="AZ28" s="39" t="s">
        <v>247</v>
      </c>
      <c r="BA28" s="36"/>
      <c r="BB28" s="37" t="s">
        <v>142</v>
      </c>
      <c r="BC28" s="37" t="s">
        <v>148</v>
      </c>
      <c r="BD28" s="36" t="s">
        <v>248</v>
      </c>
      <c r="BE28" s="36"/>
      <c r="BF28" s="34" t="s">
        <v>187</v>
      </c>
      <c r="BG28" s="34" t="s">
        <v>188</v>
      </c>
    </row>
    <row r="29" spans="1:59">
      <c r="A29" s="31" t="s">
        <v>346</v>
      </c>
      <c r="C29" s="38"/>
      <c r="D29" s="38"/>
      <c r="E29" s="38"/>
      <c r="G29" s="34"/>
      <c r="H29" s="34"/>
      <c r="I29" s="34"/>
      <c r="J29" s="34"/>
      <c r="P29" s="35" t="s">
        <v>5</v>
      </c>
      <c r="Q29" s="16"/>
      <c r="R29" s="39"/>
      <c r="S29" s="39"/>
      <c r="T29" s="39"/>
      <c r="U29" s="36"/>
      <c r="V29" s="37"/>
      <c r="W29" s="37"/>
      <c r="X29" s="36"/>
      <c r="Y29" s="36"/>
      <c r="Z29" s="36"/>
      <c r="AC29"/>
      <c r="AG29" s="35" t="s">
        <v>346</v>
      </c>
      <c r="AH29" s="16"/>
      <c r="AI29" s="39"/>
      <c r="AJ29" s="39"/>
      <c r="AK29" s="39"/>
      <c r="AL29" s="36"/>
      <c r="AM29" s="37"/>
      <c r="AN29" s="37"/>
      <c r="AO29" s="36"/>
      <c r="AP29" s="36"/>
      <c r="AQ29" s="36"/>
      <c r="AV29" s="35" t="s">
        <v>4</v>
      </c>
      <c r="AW29" s="16"/>
      <c r="AX29" s="39"/>
      <c r="AY29" s="39"/>
      <c r="AZ29" s="39"/>
      <c r="BA29" s="36"/>
      <c r="BB29" s="37"/>
      <c r="BC29" s="37"/>
      <c r="BD29" s="36"/>
      <c r="BE29" s="36"/>
      <c r="BF29" s="34"/>
      <c r="BG29" s="34"/>
    </row>
    <row r="30" spans="1:59" ht="15" customHeight="1">
      <c r="A30" t="s">
        <v>269</v>
      </c>
      <c r="B30" s="16">
        <v>1350</v>
      </c>
      <c r="C30" s="61">
        <v>52.27</v>
      </c>
      <c r="D30" s="61">
        <v>47.73</v>
      </c>
      <c r="E30" s="61">
        <v>0</v>
      </c>
      <c r="G30" s="22">
        <f t="shared" ref="G30:G81" si="0">IF(AND(C30="",D30="",E30=""),"",($C30)/SUM($C30:$E30)*100)</f>
        <v>52.27</v>
      </c>
      <c r="H30" s="22">
        <f t="shared" ref="H30:H81" si="1">IF(AND(C30="",D30="",E30=""),"",($D30)/SUM($C30:$E30)*100)</f>
        <v>47.73</v>
      </c>
      <c r="I30" s="22">
        <f t="shared" ref="I30:I81" si="2">IF(AND(C30="",D30="",E30=""),"",($E30)/SUM($C30:$E30)*100)</f>
        <v>0</v>
      </c>
      <c r="K30" s="22">
        <f t="shared" ref="K30:K45" si="3">IF(AND(C30="",D30="",E30=""),"",((100/(0.866)-((100-(100*($I30-$D$21)/($E$21-$D$21)))/(0.866)-((100*($G30-$D$17)/($E$17-$D$17))/1.73205)))/$G$321)*($G$316-$G$315))</f>
        <v>19.601268278182669</v>
      </c>
      <c r="L30" s="22">
        <f>IF(AND(C30="",D30="",E30=""),"",(($G30-$D$17)/($E$17-$D$17))*100)</f>
        <v>52.27</v>
      </c>
      <c r="M30" s="11"/>
      <c r="N30" s="11"/>
      <c r="P30" t="s">
        <v>63</v>
      </c>
      <c r="Q30">
        <v>1350</v>
      </c>
      <c r="R30" s="1">
        <v>0.39700777461921472</v>
      </c>
      <c r="S30" s="1">
        <v>87.95186112413829</v>
      </c>
      <c r="T30" s="1">
        <v>11.651131101242491</v>
      </c>
      <c r="V30" s="22">
        <v>0.39700777461921472</v>
      </c>
      <c r="W30" s="22">
        <v>87.95186112413829</v>
      </c>
      <c r="X30" s="22">
        <v>11.651131101242491</v>
      </c>
      <c r="Z30" s="22">
        <v>8.8874867907832087</v>
      </c>
      <c r="AA30" s="22">
        <v>0.39700777461921472</v>
      </c>
      <c r="AC30"/>
      <c r="AG30" t="s">
        <v>271</v>
      </c>
      <c r="AH30" s="52">
        <v>1350</v>
      </c>
      <c r="AI30" s="22">
        <v>1.1478440503161538</v>
      </c>
      <c r="AJ30" s="22">
        <v>2.8638318808240708</v>
      </c>
      <c r="AK30" s="22">
        <v>8.9320528840346025E-2</v>
      </c>
      <c r="AM30" s="22">
        <v>27.989393834336347</v>
      </c>
      <c r="AN30" s="22">
        <v>69.832586025632366</v>
      </c>
      <c r="AO30" s="22">
        <v>2.1780201400312644</v>
      </c>
      <c r="AQ30" s="22">
        <v>12.129596260650665</v>
      </c>
      <c r="AR30" s="22">
        <v>27.989393834336347</v>
      </c>
      <c r="AV30" t="s">
        <v>20</v>
      </c>
      <c r="AW30" s="52">
        <v>1350</v>
      </c>
      <c r="AX30" s="9">
        <v>0.74018353951740157</v>
      </c>
      <c r="AY30" s="9">
        <v>1.3916862483944108</v>
      </c>
      <c r="AZ30" s="9">
        <v>0.29367601006583399</v>
      </c>
      <c r="BB30" s="22">
        <v>30.516164243715636</v>
      </c>
      <c r="BC30" s="22">
        <v>57.376209905199929</v>
      </c>
      <c r="BD30" s="22">
        <v>12.107625851084446</v>
      </c>
      <c r="BF30" s="22">
        <v>20.524562264339885</v>
      </c>
      <c r="BG30" s="22">
        <v>30.516164243715636</v>
      </c>
    </row>
    <row r="31" spans="1:59" ht="15" customHeight="1">
      <c r="A31" t="s">
        <v>270</v>
      </c>
      <c r="B31" s="16">
        <v>1350</v>
      </c>
      <c r="C31" s="61">
        <v>52.12</v>
      </c>
      <c r="D31" s="61">
        <v>47.88</v>
      </c>
      <c r="E31" s="61">
        <v>0</v>
      </c>
      <c r="G31" s="22">
        <f>IF(AND(C31="",D31="",E31=""),"",($C31)/SUM($C31:$E31)*100)</f>
        <v>52.12</v>
      </c>
      <c r="H31" s="22">
        <f t="shared" ref="H31:H33" si="4">IF(AND(C31="",D31="",E31=""),"",($D31)/SUM($C31:$E31)*100)</f>
        <v>47.88</v>
      </c>
      <c r="I31" s="22">
        <f t="shared" ref="I31:I33" si="5">IF(AND(C31="",D31="",E31=""),"",($E31)/SUM($C31:$E31)*100)</f>
        <v>0</v>
      </c>
      <c r="K31" s="22">
        <f t="shared" si="3"/>
        <v>19.545018225729496</v>
      </c>
      <c r="L31" s="22">
        <f t="shared" ref="L31:L33" si="6">IF(AND(C31="",D31="",E31=""),"",(($G31-$D$17)/($E$17-$D$17))*100)</f>
        <v>52.12</v>
      </c>
      <c r="M31" s="11"/>
      <c r="N31" s="11"/>
      <c r="P31" t="s">
        <v>297</v>
      </c>
      <c r="Q31">
        <v>1350</v>
      </c>
      <c r="R31" s="1">
        <v>0.28000000000000003</v>
      </c>
      <c r="S31" s="1">
        <v>47.14</v>
      </c>
      <c r="T31" s="1">
        <v>11.99</v>
      </c>
      <c r="V31" s="22">
        <v>0.47130112775626998</v>
      </c>
      <c r="W31" s="22">
        <v>79.346911294394886</v>
      </c>
      <c r="X31" s="22">
        <v>20.181787577848844</v>
      </c>
      <c r="Z31" s="22">
        <v>15.313529847497934</v>
      </c>
      <c r="AA31" s="22">
        <v>0.47130112775626998</v>
      </c>
      <c r="AG31" t="s">
        <v>272</v>
      </c>
      <c r="AH31" s="52">
        <v>1350</v>
      </c>
      <c r="AI31" s="22">
        <v>1.1545922371983017</v>
      </c>
      <c r="AJ31" s="22">
        <v>2.8425892733500313</v>
      </c>
      <c r="AK31" s="22">
        <v>9.4400591691435221E-2</v>
      </c>
      <c r="AM31" s="22">
        <v>28.218723426477695</v>
      </c>
      <c r="AN31" s="22">
        <v>69.474086119253798</v>
      </c>
      <c r="AO31" s="22">
        <v>2.3071904542685218</v>
      </c>
      <c r="AQ31" s="22">
        <v>12.312475560617923</v>
      </c>
      <c r="AR31" s="22">
        <v>28.218723426477695</v>
      </c>
      <c r="AV31" t="s">
        <v>46</v>
      </c>
      <c r="AW31" s="52">
        <v>1350</v>
      </c>
      <c r="AX31" s="9">
        <v>0.67693301988825072</v>
      </c>
      <c r="AY31" s="9">
        <v>1.4250945039027945</v>
      </c>
      <c r="AZ31" s="9">
        <v>0.54679698726603121</v>
      </c>
      <c r="BB31" s="22">
        <v>25.555978399569568</v>
      </c>
      <c r="BC31" s="22">
        <v>53.801016184876538</v>
      </c>
      <c r="BD31" s="22">
        <v>20.64300541555389</v>
      </c>
      <c r="BF31" s="22">
        <v>25.066216283038845</v>
      </c>
      <c r="BG31" s="22">
        <v>25.555978399569568</v>
      </c>
    </row>
    <row r="32" spans="1:59" ht="15" customHeight="1">
      <c r="A32" t="s">
        <v>14</v>
      </c>
      <c r="B32" s="16">
        <v>1350</v>
      </c>
      <c r="C32" s="61">
        <v>52.5</v>
      </c>
      <c r="D32" s="61">
        <v>47.5</v>
      </c>
      <c r="E32" s="61">
        <v>0</v>
      </c>
      <c r="G32" s="22">
        <f t="shared" ref="G32:G33" si="7">IF(AND(C32="",D32="",E32=""),"",($C32)/SUM($C32:$E32)*100)</f>
        <v>52.5</v>
      </c>
      <c r="H32" s="22">
        <f t="shared" si="4"/>
        <v>47.5</v>
      </c>
      <c r="I32" s="22">
        <f t="shared" si="5"/>
        <v>0</v>
      </c>
      <c r="K32" s="22">
        <f t="shared" si="3"/>
        <v>19.687518358610866</v>
      </c>
      <c r="L32" s="22">
        <f t="shared" si="6"/>
        <v>52.5</v>
      </c>
      <c r="M32" s="11"/>
      <c r="N32" s="11"/>
      <c r="P32" t="s">
        <v>298</v>
      </c>
      <c r="Q32">
        <v>1350</v>
      </c>
      <c r="R32" s="1">
        <v>0.28999999999999998</v>
      </c>
      <c r="S32" s="1">
        <v>50.33</v>
      </c>
      <c r="T32" s="1">
        <v>7.55</v>
      </c>
      <c r="V32" s="22">
        <v>0.49853876568678013</v>
      </c>
      <c r="W32" s="22">
        <v>86.522262334536705</v>
      </c>
      <c r="X32" s="22">
        <v>12.979198899776517</v>
      </c>
      <c r="Z32" s="22">
        <v>9.921641480038069</v>
      </c>
      <c r="AA32" s="22">
        <v>0.49853876568678013</v>
      </c>
      <c r="AG32" t="s">
        <v>273</v>
      </c>
      <c r="AH32" s="52">
        <v>1350</v>
      </c>
      <c r="AI32" s="22">
        <v>1.1502424641700877</v>
      </c>
      <c r="AJ32" s="22">
        <v>2.862834142148567</v>
      </c>
      <c r="AK32" s="22">
        <v>9.2449868192929108E-2</v>
      </c>
      <c r="AM32" s="22">
        <v>28.016929651072992</v>
      </c>
      <c r="AN32" s="22">
        <v>69.731230815875946</v>
      </c>
      <c r="AO32" s="22">
        <v>2.2518395330510552</v>
      </c>
      <c r="AQ32" s="22">
        <v>12.195288396233282</v>
      </c>
      <c r="AR32" s="22">
        <v>28.016929651072992</v>
      </c>
      <c r="AV32" s="35" t="s">
        <v>5</v>
      </c>
      <c r="AW32" s="52"/>
      <c r="AX32" s="9"/>
      <c r="AY32" s="9"/>
      <c r="AZ32" s="9"/>
    </row>
    <row r="33" spans="1:59" ht="15" customHeight="1">
      <c r="A33" t="s">
        <v>206</v>
      </c>
      <c r="B33" s="16">
        <v>1350</v>
      </c>
      <c r="C33" s="62">
        <v>53.12</v>
      </c>
      <c r="D33" s="62">
        <v>44.66</v>
      </c>
      <c r="E33" s="62">
        <v>2.2200000000000002</v>
      </c>
      <c r="G33" s="22">
        <f t="shared" si="7"/>
        <v>53.12</v>
      </c>
      <c r="H33" s="22">
        <f t="shared" si="4"/>
        <v>44.66</v>
      </c>
      <c r="I33" s="22">
        <f t="shared" si="5"/>
        <v>2.2200000000000002</v>
      </c>
      <c r="K33" s="22">
        <f t="shared" si="3"/>
        <v>21.585068193895957</v>
      </c>
      <c r="L33" s="22">
        <f t="shared" si="6"/>
        <v>53.12</v>
      </c>
      <c r="M33" s="11"/>
      <c r="N33" s="11"/>
      <c r="P33" t="s">
        <v>299</v>
      </c>
      <c r="Q33">
        <v>1350</v>
      </c>
      <c r="R33" s="1">
        <v>0.28000000000000003</v>
      </c>
      <c r="S33" s="1">
        <v>49.55</v>
      </c>
      <c r="T33" s="1">
        <v>7.76</v>
      </c>
      <c r="V33" s="22">
        <v>0.48619552005556532</v>
      </c>
      <c r="W33" s="22">
        <v>86.039242924118781</v>
      </c>
      <c r="X33" s="22">
        <v>13.474561555825664</v>
      </c>
      <c r="Z33" s="22">
        <v>10.288545822332242</v>
      </c>
      <c r="AA33" s="22">
        <v>0.48619552005556532</v>
      </c>
      <c r="AG33" t="s">
        <v>9</v>
      </c>
      <c r="AH33" s="52">
        <v>1330</v>
      </c>
      <c r="AI33" s="22">
        <v>0.97246529598896769</v>
      </c>
      <c r="AJ33" s="22">
        <v>2.5028595941307921</v>
      </c>
      <c r="AK33" s="22">
        <v>0.25778383895769752</v>
      </c>
      <c r="AM33" s="22">
        <v>26.049744772081358</v>
      </c>
      <c r="AN33" s="22">
        <v>67.044915532082825</v>
      </c>
      <c r="AO33" s="22">
        <v>6.9053396958358144</v>
      </c>
      <c r="AQ33" s="22">
        <v>14.947822509627496</v>
      </c>
      <c r="AR33" s="22">
        <v>26.049744772081358</v>
      </c>
      <c r="AV33" t="s">
        <v>132</v>
      </c>
      <c r="AW33" s="52">
        <v>1000</v>
      </c>
      <c r="AX33" s="9">
        <v>1.0069591617270528</v>
      </c>
      <c r="AY33" s="9">
        <v>0.70089951284622143</v>
      </c>
      <c r="AZ33" s="9">
        <v>0</v>
      </c>
      <c r="BB33" s="22">
        <v>58.960333001713494</v>
      </c>
      <c r="BC33" s="22">
        <v>41.039666998286513</v>
      </c>
      <c r="BD33" s="22">
        <v>0</v>
      </c>
      <c r="BF33" s="22">
        <v>22.11014549335323</v>
      </c>
      <c r="BG33" s="22">
        <v>58.960333001713494</v>
      </c>
    </row>
    <row r="34" spans="1:59" ht="15" customHeight="1">
      <c r="A34" s="12" t="s">
        <v>12</v>
      </c>
      <c r="B34" s="16">
        <v>1330</v>
      </c>
      <c r="C34" s="40">
        <v>45.77</v>
      </c>
      <c r="D34" s="40">
        <v>47.77</v>
      </c>
      <c r="E34" s="40">
        <v>6.46</v>
      </c>
      <c r="F34" s="15"/>
      <c r="G34" s="22">
        <f t="shared" ref="G34:G45" si="8">IF(AND(C34="",D34="",E34=""),"",($C34)/SUM($C34:$E34)*100)</f>
        <v>45.77</v>
      </c>
      <c r="H34" s="22">
        <f t="shared" ref="H34:H45" si="9">IF(AND(C34="",D34="",E34=""),"",($D34)/SUM($C34:$E34)*100)</f>
        <v>47.77</v>
      </c>
      <c r="I34" s="22">
        <f t="shared" ref="I34:I45" si="10">IF(AND(C34="",D34="",E34=""),"",($E34)/SUM($C34:$E34)*100)</f>
        <v>6.4600000000000009</v>
      </c>
      <c r="K34" s="22">
        <f t="shared" si="3"/>
        <v>22.00891039051449</v>
      </c>
      <c r="L34" s="22">
        <f t="shared" ref="L34:L45" si="11">IF(AND(C34="",D34="",E34=""),"",(($G34-$D$17)/($E$17-$D$17))*100)</f>
        <v>45.77</v>
      </c>
      <c r="M34" s="11"/>
      <c r="N34" s="11"/>
      <c r="P34" t="s">
        <v>300</v>
      </c>
      <c r="Q34">
        <v>1350</v>
      </c>
      <c r="R34" s="1">
        <v>0.28999999999999998</v>
      </c>
      <c r="S34" s="1">
        <v>49.8</v>
      </c>
      <c r="T34" s="1">
        <v>8.15</v>
      </c>
      <c r="V34" s="22">
        <v>0.4979395604395605</v>
      </c>
      <c r="W34" s="22">
        <v>85.508241758241766</v>
      </c>
      <c r="X34" s="22">
        <v>13.993818681318684</v>
      </c>
      <c r="Z34" s="22">
        <v>10.68240429144536</v>
      </c>
      <c r="AA34" s="22">
        <v>0.4979395604395605</v>
      </c>
      <c r="AG34" t="s">
        <v>53</v>
      </c>
      <c r="AH34" s="52">
        <v>1330</v>
      </c>
      <c r="AI34" s="22">
        <v>1.0274489538407496</v>
      </c>
      <c r="AJ34" s="22">
        <v>2.4329797055444384</v>
      </c>
      <c r="AK34" s="22">
        <v>0.27301804317717204</v>
      </c>
      <c r="AM34" s="22">
        <v>27.520118423964245</v>
      </c>
      <c r="AN34" s="22">
        <v>65.1671203414963</v>
      </c>
      <c r="AO34" s="22">
        <v>7.3127612345394608</v>
      </c>
      <c r="AQ34" s="22">
        <v>15.804788403425825</v>
      </c>
      <c r="AR34" s="22">
        <v>27.520118423964245</v>
      </c>
      <c r="AV34" t="s">
        <v>306</v>
      </c>
      <c r="AW34" s="52">
        <v>1000</v>
      </c>
      <c r="AX34" s="9">
        <v>0.98678434451830732</v>
      </c>
      <c r="AY34" s="9">
        <v>0.72067317879799253</v>
      </c>
      <c r="AZ34" s="9">
        <v>2.4171600688135168E-2</v>
      </c>
      <c r="BB34" s="22">
        <v>56.985894429653861</v>
      </c>
      <c r="BC34" s="22">
        <v>41.618217712313481</v>
      </c>
      <c r="BD34" s="22">
        <v>1.3958878580326568</v>
      </c>
      <c r="BF34" s="22">
        <v>22.416677430941583</v>
      </c>
      <c r="BG34" s="22">
        <v>56.985894429653861</v>
      </c>
    </row>
    <row r="35" spans="1:59" ht="15" customHeight="1">
      <c r="A35" s="12" t="s">
        <v>49</v>
      </c>
      <c r="B35" s="16">
        <v>1330</v>
      </c>
      <c r="C35" s="40">
        <v>46.94</v>
      </c>
      <c r="D35" s="40">
        <v>48.16</v>
      </c>
      <c r="E35" s="40">
        <v>4.9000000000000004</v>
      </c>
      <c r="F35" s="15"/>
      <c r="G35" s="22">
        <f t="shared" si="8"/>
        <v>46.94</v>
      </c>
      <c r="H35" s="22">
        <f t="shared" si="9"/>
        <v>48.16</v>
      </c>
      <c r="I35" s="22">
        <f t="shared" si="10"/>
        <v>4.9000000000000004</v>
      </c>
      <c r="K35" s="22">
        <f t="shared" si="3"/>
        <v>21.277625932610199</v>
      </c>
      <c r="L35" s="22">
        <f t="shared" si="11"/>
        <v>46.94</v>
      </c>
      <c r="M35" s="11"/>
      <c r="N35" s="11"/>
      <c r="P35" t="s">
        <v>301</v>
      </c>
      <c r="Q35">
        <v>1350</v>
      </c>
      <c r="R35" s="1">
        <v>0.28000000000000003</v>
      </c>
      <c r="S35" s="1">
        <v>51.41</v>
      </c>
      <c r="T35" s="1">
        <v>7.65</v>
      </c>
      <c r="V35" s="22">
        <v>0.47185709470845982</v>
      </c>
      <c r="W35" s="22">
        <v>86.636332996292552</v>
      </c>
      <c r="X35" s="22">
        <v>12.891809908998992</v>
      </c>
      <c r="Z35" s="22">
        <v>9.8460921478056473</v>
      </c>
      <c r="AA35" s="22">
        <v>0.47185709470845982</v>
      </c>
      <c r="AG35" t="s">
        <v>54</v>
      </c>
      <c r="AH35" s="52">
        <v>1330</v>
      </c>
      <c r="AI35" s="22">
        <v>1.1380133061115445</v>
      </c>
      <c r="AJ35" s="22">
        <v>2.3687129401854743</v>
      </c>
      <c r="AK35" s="22">
        <v>0.31760012034583379</v>
      </c>
      <c r="AM35" s="22">
        <v>29.757222501659509</v>
      </c>
      <c r="AN35" s="22">
        <v>61.938043804164799</v>
      </c>
      <c r="AO35" s="22">
        <v>8.3047336941756864</v>
      </c>
      <c r="AQ35" s="22">
        <v>17.387704730821955</v>
      </c>
      <c r="AR35" s="22">
        <v>29.757222501659509</v>
      </c>
      <c r="AV35" t="s">
        <v>133</v>
      </c>
      <c r="AW35" s="52">
        <v>1000</v>
      </c>
      <c r="AX35" s="9">
        <v>1.003268476396536</v>
      </c>
      <c r="AY35" s="9">
        <v>0.70142815160587302</v>
      </c>
      <c r="AZ35" s="9">
        <v>0</v>
      </c>
      <c r="BB35" s="22">
        <v>58.85319768434001</v>
      </c>
      <c r="BC35" s="22">
        <v>41.14680231565999</v>
      </c>
      <c r="BD35" s="22">
        <v>0</v>
      </c>
      <c r="BF35" s="22">
        <v>22.069969711874265</v>
      </c>
      <c r="BG35" s="22">
        <v>58.85319768434001</v>
      </c>
    </row>
    <row r="36" spans="1:59" ht="15" customHeight="1">
      <c r="A36" s="12" t="s">
        <v>50</v>
      </c>
      <c r="B36" s="16">
        <v>1330</v>
      </c>
      <c r="C36" s="40">
        <v>47.16</v>
      </c>
      <c r="D36" s="40">
        <v>48.36</v>
      </c>
      <c r="E36" s="40">
        <v>4.4800000000000004</v>
      </c>
      <c r="F36" s="15"/>
      <c r="G36" s="22">
        <f t="shared" si="8"/>
        <v>47.16</v>
      </c>
      <c r="H36" s="22">
        <f t="shared" si="9"/>
        <v>48.36</v>
      </c>
      <c r="I36" s="22">
        <f t="shared" si="10"/>
        <v>4.4800000000000004</v>
      </c>
      <c r="K36" s="22">
        <f t="shared" si="3"/>
        <v>21.045116622261784</v>
      </c>
      <c r="L36" s="22">
        <f t="shared" si="11"/>
        <v>47.16</v>
      </c>
      <c r="M36" s="11"/>
      <c r="N36" s="11"/>
      <c r="P36" t="s">
        <v>302</v>
      </c>
      <c r="Q36">
        <v>1350</v>
      </c>
      <c r="R36" s="1">
        <v>0.31</v>
      </c>
      <c r="S36" s="1">
        <v>50.76</v>
      </c>
      <c r="T36" s="1">
        <v>7.69</v>
      </c>
      <c r="V36" s="36">
        <v>0.52756977535738603</v>
      </c>
      <c r="W36" s="22">
        <v>86.385296119809396</v>
      </c>
      <c r="X36" s="22">
        <v>13.08713410483322</v>
      </c>
      <c r="Z36" s="22">
        <v>10.013481935032576</v>
      </c>
      <c r="AA36" s="22">
        <v>0.52756977535738603</v>
      </c>
      <c r="AG36" t="s">
        <v>130</v>
      </c>
      <c r="AH36" s="52">
        <v>1000</v>
      </c>
      <c r="AI36" s="22">
        <v>1.2798466580759633</v>
      </c>
      <c r="AJ36" s="22">
        <v>1.9132027695816363</v>
      </c>
      <c r="AK36" s="22">
        <v>0.67088602131118091</v>
      </c>
      <c r="AM36" s="22">
        <v>33.122878862211138</v>
      </c>
      <c r="AN36" s="22">
        <v>49.514356408108171</v>
      </c>
      <c r="AO36" s="22">
        <v>17.362764729680698</v>
      </c>
      <c r="AQ36" s="22">
        <v>25.443552772613373</v>
      </c>
      <c r="AR36" s="22">
        <v>33.122878862211138</v>
      </c>
      <c r="AV36"/>
      <c r="AW36" s="52"/>
      <c r="AX36" s="9"/>
      <c r="AY36" s="9"/>
      <c r="AZ36" s="9"/>
    </row>
    <row r="37" spans="1:59">
      <c r="A37" s="12" t="s">
        <v>51</v>
      </c>
      <c r="B37" s="16">
        <v>1330</v>
      </c>
      <c r="C37" s="40">
        <v>46.92</v>
      </c>
      <c r="D37" s="40">
        <v>49.25</v>
      </c>
      <c r="E37" s="40">
        <v>3.82</v>
      </c>
      <c r="F37" s="15"/>
      <c r="G37" s="22">
        <f t="shared" si="8"/>
        <v>46.924692469246935</v>
      </c>
      <c r="H37" s="22">
        <f t="shared" si="9"/>
        <v>49.254925492549255</v>
      </c>
      <c r="I37" s="22">
        <f t="shared" si="10"/>
        <v>3.8203820382038205</v>
      </c>
      <c r="K37" s="22">
        <f t="shared" si="3"/>
        <v>20.462148001697283</v>
      </c>
      <c r="L37" s="22">
        <f t="shared" si="11"/>
        <v>46.924692469246935</v>
      </c>
      <c r="N37" s="11"/>
      <c r="P37" t="s">
        <v>64</v>
      </c>
      <c r="Q37">
        <v>1350</v>
      </c>
      <c r="R37" s="1">
        <v>0.41181131443374069</v>
      </c>
      <c r="S37" s="1">
        <v>87.197777513740647</v>
      </c>
      <c r="T37" s="1">
        <v>12.390411171825617</v>
      </c>
      <c r="V37" s="22">
        <v>0.41181131443374069</v>
      </c>
      <c r="W37" s="22">
        <v>87.197777513740647</v>
      </c>
      <c r="X37" s="22">
        <v>12.390411171825617</v>
      </c>
      <c r="Z37" s="22">
        <v>9.447514699729588</v>
      </c>
      <c r="AA37" s="22">
        <v>0.41181131443374069</v>
      </c>
      <c r="AG37" s="53" t="s">
        <v>258</v>
      </c>
      <c r="AH37" s="52">
        <v>1000</v>
      </c>
      <c r="AI37" s="22">
        <v>1.2785359326824366</v>
      </c>
      <c r="AJ37" s="22">
        <v>1.8444525592535566</v>
      </c>
      <c r="AK37" s="22">
        <v>0.72640209202844985</v>
      </c>
      <c r="AM37" s="22">
        <v>33.213982961575368</v>
      </c>
      <c r="AN37" s="22">
        <v>47.915443211636273</v>
      </c>
      <c r="AO37" s="22">
        <v>18.870573826788362</v>
      </c>
      <c r="AQ37" s="22">
        <v>26.608607365101303</v>
      </c>
      <c r="AR37" s="22">
        <v>33.213982961575368</v>
      </c>
    </row>
    <row r="38" spans="1:59">
      <c r="A38" s="12" t="s">
        <v>13</v>
      </c>
      <c r="B38" s="16">
        <v>1330</v>
      </c>
      <c r="C38" s="40">
        <v>46.97</v>
      </c>
      <c r="D38" s="40">
        <v>47.9</v>
      </c>
      <c r="E38" s="40">
        <v>5.13</v>
      </c>
      <c r="F38" s="15"/>
      <c r="G38" s="22">
        <f t="shared" si="8"/>
        <v>46.97</v>
      </c>
      <c r="H38" s="22">
        <f t="shared" si="9"/>
        <v>47.9</v>
      </c>
      <c r="I38" s="22">
        <f t="shared" si="10"/>
        <v>5.13</v>
      </c>
      <c r="K38" s="22">
        <f t="shared" si="3"/>
        <v>21.46138108375402</v>
      </c>
      <c r="L38" s="22">
        <f t="shared" si="11"/>
        <v>46.97</v>
      </c>
      <c r="M38" s="12"/>
      <c r="N38" s="11"/>
      <c r="O38" s="12"/>
      <c r="P38" t="s">
        <v>139</v>
      </c>
      <c r="Q38">
        <v>1000</v>
      </c>
      <c r="R38" s="1">
        <v>0.24</v>
      </c>
      <c r="S38" s="1">
        <v>47.95</v>
      </c>
      <c r="T38" s="1">
        <v>9.5299999999999994</v>
      </c>
      <c r="V38" s="22">
        <v>0.41580041580041571</v>
      </c>
      <c r="W38" s="22">
        <v>83.07345807345807</v>
      </c>
      <c r="X38" s="22">
        <v>16.510741510741507</v>
      </c>
      <c r="Z38" s="22">
        <v>12.539350460451375</v>
      </c>
      <c r="AA38" s="22">
        <v>0.41580041580041571</v>
      </c>
      <c r="AG38" s="53" t="s">
        <v>53</v>
      </c>
      <c r="AH38" s="52">
        <v>1000</v>
      </c>
      <c r="AI38" s="22">
        <v>1.2497665306866208</v>
      </c>
      <c r="AJ38" s="22">
        <v>1.9872711574686572</v>
      </c>
      <c r="AK38" s="22">
        <v>0.67662381824913276</v>
      </c>
      <c r="AM38" s="22">
        <v>31.933434423019786</v>
      </c>
      <c r="AN38" s="22">
        <v>50.77779859644577</v>
      </c>
      <c r="AO38" s="22">
        <v>17.288766980534444</v>
      </c>
      <c r="AQ38" s="22">
        <v>24.94201072622371</v>
      </c>
      <c r="AR38" s="22">
        <v>31.933434423019786</v>
      </c>
    </row>
    <row r="39" spans="1:59">
      <c r="A39" s="12" t="s">
        <v>14</v>
      </c>
      <c r="B39" s="16">
        <v>1290</v>
      </c>
      <c r="C39" s="40">
        <v>47.06</v>
      </c>
      <c r="D39" s="40">
        <v>46.97</v>
      </c>
      <c r="E39" s="40">
        <v>5.97</v>
      </c>
      <c r="F39" s="15"/>
      <c r="G39" s="22">
        <f t="shared" si="8"/>
        <v>47.06</v>
      </c>
      <c r="H39" s="22">
        <f t="shared" si="9"/>
        <v>46.97</v>
      </c>
      <c r="I39" s="22">
        <f t="shared" si="10"/>
        <v>5.97</v>
      </c>
      <c r="K39" s="22">
        <f t="shared" si="3"/>
        <v>22.125149889785412</v>
      </c>
      <c r="L39" s="22">
        <f t="shared" si="11"/>
        <v>47.06</v>
      </c>
      <c r="M39" s="12"/>
      <c r="N39" s="11"/>
      <c r="O39" s="12"/>
      <c r="P39" t="s">
        <v>140</v>
      </c>
      <c r="Q39">
        <v>1000</v>
      </c>
      <c r="R39" s="1">
        <v>0.24</v>
      </c>
      <c r="S39" s="1">
        <v>48.53</v>
      </c>
      <c r="T39" s="1">
        <v>10.36</v>
      </c>
      <c r="V39" s="22">
        <v>0.40588533739218668</v>
      </c>
      <c r="W39" s="22">
        <v>82.073397598511761</v>
      </c>
      <c r="X39" s="22">
        <v>17.520717064096058</v>
      </c>
      <c r="Z39" s="22">
        <v>13.293136541223326</v>
      </c>
      <c r="AA39" s="22">
        <v>0.40588533739218668</v>
      </c>
      <c r="AG39" s="22" t="s">
        <v>4</v>
      </c>
      <c r="AM39" s="22" t="s">
        <v>170</v>
      </c>
      <c r="AN39" s="22" t="s">
        <v>170</v>
      </c>
      <c r="AO39" s="22" t="s">
        <v>170</v>
      </c>
      <c r="AQ39" s="22" t="s">
        <v>170</v>
      </c>
      <c r="AR39" s="22" t="s">
        <v>170</v>
      </c>
    </row>
    <row r="40" spans="1:59">
      <c r="A40" s="12" t="s">
        <v>52</v>
      </c>
      <c r="B40" s="16">
        <v>1290</v>
      </c>
      <c r="C40" s="40">
        <v>47.42</v>
      </c>
      <c r="D40" s="40">
        <v>46.84</v>
      </c>
      <c r="E40" s="40">
        <v>5.74</v>
      </c>
      <c r="G40" s="22">
        <f t="shared" si="8"/>
        <v>47.42</v>
      </c>
      <c r="H40" s="22">
        <f t="shared" si="9"/>
        <v>46.84</v>
      </c>
      <c r="I40" s="22">
        <f t="shared" si="10"/>
        <v>5.74</v>
      </c>
      <c r="K40" s="22">
        <f t="shared" si="3"/>
        <v>22.08764487501983</v>
      </c>
      <c r="L40" s="22">
        <f t="shared" si="11"/>
        <v>47.42</v>
      </c>
      <c r="N40" s="11"/>
      <c r="P40" t="s">
        <v>303</v>
      </c>
      <c r="Q40">
        <v>1000</v>
      </c>
      <c r="R40" s="1">
        <v>0.27</v>
      </c>
      <c r="S40" s="1">
        <v>47.88</v>
      </c>
      <c r="T40" s="1">
        <v>10.23</v>
      </c>
      <c r="V40" s="22">
        <v>0.46248715313463507</v>
      </c>
      <c r="W40" s="22">
        <v>82.014388489208628</v>
      </c>
      <c r="X40" s="22">
        <v>17.52312435765673</v>
      </c>
      <c r="Z40" s="22">
        <v>13.316167765894825</v>
      </c>
      <c r="AA40" s="22">
        <v>0.46248715313463507</v>
      </c>
      <c r="AG40" t="s">
        <v>282</v>
      </c>
      <c r="AH40" s="52">
        <v>1350</v>
      </c>
      <c r="AI40" s="22">
        <v>1.2478833086974919</v>
      </c>
      <c r="AJ40" s="22">
        <v>2.3506977840059964</v>
      </c>
      <c r="AK40" s="22">
        <v>0.40932108920437288</v>
      </c>
      <c r="AM40" s="22">
        <v>31.135572977069724</v>
      </c>
      <c r="AN40" s="22">
        <v>58.651575744970053</v>
      </c>
      <c r="AO40" s="22">
        <v>10.21285127796023</v>
      </c>
      <c r="AQ40" s="22">
        <v>19.335717476630471</v>
      </c>
      <c r="AR40" s="22">
        <v>31.135572977069724</v>
      </c>
    </row>
    <row r="41" spans="1:59">
      <c r="A41" s="12" t="s">
        <v>15</v>
      </c>
      <c r="B41" s="16">
        <v>1290</v>
      </c>
      <c r="C41" s="40">
        <v>46.17</v>
      </c>
      <c r="D41" s="40">
        <v>46.37</v>
      </c>
      <c r="E41" s="40">
        <v>7.46</v>
      </c>
      <c r="G41" s="22">
        <f t="shared" si="8"/>
        <v>46.170000000000009</v>
      </c>
      <c r="H41" s="22">
        <f t="shared" si="9"/>
        <v>46.370000000000005</v>
      </c>
      <c r="I41" s="22">
        <f t="shared" si="10"/>
        <v>7.4600000000000017</v>
      </c>
      <c r="K41" s="22">
        <f t="shared" si="3"/>
        <v>22.908932881055666</v>
      </c>
      <c r="L41" s="22">
        <f t="shared" si="11"/>
        <v>46.170000000000009</v>
      </c>
      <c r="N41" s="11"/>
      <c r="P41" t="s">
        <v>304</v>
      </c>
      <c r="Q41">
        <v>1000</v>
      </c>
      <c r="R41" s="1">
        <v>0.14000000000000001</v>
      </c>
      <c r="S41" s="1">
        <v>36.75</v>
      </c>
      <c r="T41" s="1">
        <v>25.48</v>
      </c>
      <c r="V41" s="22">
        <v>0.22446689113355783</v>
      </c>
      <c r="W41" s="22">
        <v>58.92255892255892</v>
      </c>
      <c r="X41" s="22">
        <v>40.85297418630752</v>
      </c>
      <c r="Z41" s="22">
        <v>30.724818893582238</v>
      </c>
      <c r="AA41" s="22">
        <v>0.22446689113355783</v>
      </c>
      <c r="AG41" t="s">
        <v>262</v>
      </c>
      <c r="AH41" s="52">
        <v>1350</v>
      </c>
      <c r="AI41" s="22">
        <v>0.79884766529683804</v>
      </c>
      <c r="AJ41" s="22">
        <v>2.5141435026706627</v>
      </c>
      <c r="AK41" s="22">
        <v>0.46621503155918731</v>
      </c>
      <c r="AM41" s="22">
        <v>21.137975096380998</v>
      </c>
      <c r="AN41" s="22">
        <v>66.525703280904253</v>
      </c>
      <c r="AO41" s="22">
        <v>12.336321622714754</v>
      </c>
      <c r="AQ41" s="22">
        <v>17.179264994876366</v>
      </c>
      <c r="AR41" s="22">
        <v>21.137975096380998</v>
      </c>
    </row>
    <row r="42" spans="1:59">
      <c r="A42" s="12" t="s">
        <v>14</v>
      </c>
      <c r="B42" s="16">
        <v>1290</v>
      </c>
      <c r="C42" s="40">
        <v>46.91</v>
      </c>
      <c r="D42" s="40">
        <v>45.67</v>
      </c>
      <c r="E42" s="40">
        <v>7.41</v>
      </c>
      <c r="G42" s="22">
        <f t="shared" si="8"/>
        <v>46.914691469146916</v>
      </c>
      <c r="H42" s="22">
        <f t="shared" si="9"/>
        <v>45.674567456745677</v>
      </c>
      <c r="I42" s="22">
        <f t="shared" si="10"/>
        <v>7.4107410741074116</v>
      </c>
      <c r="K42" s="22">
        <f t="shared" si="3"/>
        <v>23.151247147006046</v>
      </c>
      <c r="L42" s="22">
        <f t="shared" si="11"/>
        <v>46.914691469146916</v>
      </c>
      <c r="M42" s="12"/>
      <c r="N42" s="11"/>
      <c r="O42" s="12"/>
      <c r="P42" t="s">
        <v>305</v>
      </c>
      <c r="Q42">
        <v>1000</v>
      </c>
      <c r="R42" s="1">
        <v>0.28999999999999998</v>
      </c>
      <c r="S42" s="1">
        <v>47.3</v>
      </c>
      <c r="T42" s="1">
        <v>11.74</v>
      </c>
      <c r="V42" s="22">
        <v>0.48879150514073821</v>
      </c>
      <c r="W42" s="22">
        <v>79.723579976403173</v>
      </c>
      <c r="X42" s="22">
        <v>19.787628518456092</v>
      </c>
      <c r="Z42" s="22">
        <v>15.024460640871212</v>
      </c>
      <c r="AA42" s="22">
        <v>0.48879150514073821</v>
      </c>
      <c r="AG42" t="s">
        <v>263</v>
      </c>
      <c r="AH42" s="52">
        <v>1350</v>
      </c>
      <c r="AI42" s="22">
        <v>0.81471703171183829</v>
      </c>
      <c r="AJ42" s="22">
        <v>2.5254932184331391</v>
      </c>
      <c r="AK42" s="22">
        <v>0.4233373892600667</v>
      </c>
      <c r="AM42" s="22">
        <v>21.647581212513408</v>
      </c>
      <c r="AN42" s="22">
        <v>67.10405873412509</v>
      </c>
      <c r="AO42" s="22">
        <v>11.248360053361498</v>
      </c>
      <c r="AQ42" s="22">
        <v>16.554371972948424</v>
      </c>
      <c r="AR42" s="22">
        <v>21.647581212513408</v>
      </c>
    </row>
    <row r="43" spans="1:59">
      <c r="A43" t="s">
        <v>120</v>
      </c>
      <c r="B43" s="16">
        <v>1000</v>
      </c>
      <c r="C43" s="62">
        <v>47.08</v>
      </c>
      <c r="D43" s="62">
        <v>47.21</v>
      </c>
      <c r="E43" s="62">
        <v>5.71</v>
      </c>
      <c r="F43" s="15"/>
      <c r="G43" s="22">
        <f t="shared" si="8"/>
        <v>47.080000000000005</v>
      </c>
      <c r="H43" s="22">
        <f t="shared" si="9"/>
        <v>47.210000000000008</v>
      </c>
      <c r="I43" s="22">
        <f t="shared" si="10"/>
        <v>5.7100000000000009</v>
      </c>
      <c r="K43" s="22">
        <f t="shared" si="3"/>
        <v>21.937644085606006</v>
      </c>
      <c r="L43" s="22">
        <f t="shared" si="11"/>
        <v>47.080000000000005</v>
      </c>
      <c r="M43" s="12"/>
      <c r="N43" s="11"/>
      <c r="O43" s="12"/>
      <c r="P43" t="s">
        <v>296</v>
      </c>
      <c r="Q43">
        <v>1330</v>
      </c>
      <c r="R43" s="1">
        <v>0.26</v>
      </c>
      <c r="S43" s="1">
        <v>50.29</v>
      </c>
      <c r="T43" s="1">
        <v>0.14000000000000001</v>
      </c>
      <c r="V43" s="22">
        <v>0.51292168080489253</v>
      </c>
      <c r="W43" s="22">
        <v>99.210889721838626</v>
      </c>
      <c r="X43" s="22">
        <v>0.2761885973564806</v>
      </c>
      <c r="Z43" s="22">
        <v>0.39949343068076743</v>
      </c>
      <c r="AA43" s="22">
        <v>0.51292168080489253</v>
      </c>
      <c r="AG43" t="s">
        <v>255</v>
      </c>
      <c r="AH43" s="52">
        <v>1000</v>
      </c>
      <c r="AI43" s="22">
        <v>1.2899548437447892</v>
      </c>
      <c r="AJ43" s="22">
        <v>1.6642997696299908</v>
      </c>
      <c r="AK43" s="22">
        <v>0.84257346156645385</v>
      </c>
      <c r="AM43" s="22">
        <v>33.974539228109627</v>
      </c>
      <c r="AN43" s="22">
        <v>43.833951308310169</v>
      </c>
      <c r="AO43" s="22">
        <v>22.1915094635802</v>
      </c>
      <c r="AQ43" s="22">
        <v>29.384592183726191</v>
      </c>
      <c r="AR43" s="22">
        <v>33.974539228109627</v>
      </c>
    </row>
    <row r="44" spans="1:59">
      <c r="A44" t="s">
        <v>121</v>
      </c>
      <c r="B44" s="16">
        <v>1000</v>
      </c>
      <c r="C44" s="62">
        <v>47.27</v>
      </c>
      <c r="D44" s="62">
        <v>46.15</v>
      </c>
      <c r="E44" s="62">
        <v>6.58</v>
      </c>
      <c r="F44" s="15"/>
      <c r="G44" s="22">
        <f t="shared" si="8"/>
        <v>47.27</v>
      </c>
      <c r="H44" s="22">
        <f t="shared" si="9"/>
        <v>46.15</v>
      </c>
      <c r="I44" s="22">
        <f t="shared" si="10"/>
        <v>6.58</v>
      </c>
      <c r="K44" s="22">
        <f t="shared" si="3"/>
        <v>22.661413597126138</v>
      </c>
      <c r="L44" s="22">
        <f t="shared" si="11"/>
        <v>47.27</v>
      </c>
      <c r="M44" s="12"/>
      <c r="N44" s="11"/>
      <c r="O44" s="12"/>
      <c r="P44" t="s">
        <v>265</v>
      </c>
      <c r="Q44"/>
      <c r="R44" s="1"/>
      <c r="S44" s="1"/>
      <c r="T44" s="1"/>
      <c r="V44" s="22" t="s">
        <v>170</v>
      </c>
      <c r="W44" s="22" t="s">
        <v>170</v>
      </c>
      <c r="X44" s="22" t="s">
        <v>170</v>
      </c>
      <c r="Z44" s="22" t="s">
        <v>170</v>
      </c>
      <c r="AA44" s="22" t="s">
        <v>170</v>
      </c>
      <c r="AG44" t="s">
        <v>307</v>
      </c>
      <c r="AH44" s="52">
        <v>1000</v>
      </c>
      <c r="AI44" s="22">
        <v>1.3093140555164917</v>
      </c>
      <c r="AJ44" s="22">
        <v>1.5968043306437345</v>
      </c>
      <c r="AK44" s="22">
        <v>0.89648426037961693</v>
      </c>
      <c r="AM44" s="22">
        <v>34.432050288186026</v>
      </c>
      <c r="AN44" s="22">
        <v>41.992405703939049</v>
      </c>
      <c r="AO44" s="22">
        <v>23.575544007874917</v>
      </c>
      <c r="AQ44" s="22">
        <v>30.594215833555829</v>
      </c>
      <c r="AR44" s="22">
        <v>34.432050288186026</v>
      </c>
    </row>
    <row r="45" spans="1:59">
      <c r="A45" t="s">
        <v>122</v>
      </c>
      <c r="B45" s="16">
        <v>1000</v>
      </c>
      <c r="C45" s="62">
        <v>46.77</v>
      </c>
      <c r="D45" s="62">
        <v>47.58</v>
      </c>
      <c r="E45" s="62">
        <v>5.65</v>
      </c>
      <c r="F45" s="15"/>
      <c r="G45" s="22">
        <f t="shared" si="8"/>
        <v>46.77</v>
      </c>
      <c r="H45" s="22">
        <f t="shared" si="9"/>
        <v>47.58</v>
      </c>
      <c r="I45" s="22">
        <f t="shared" si="10"/>
        <v>5.65</v>
      </c>
      <c r="K45" s="22">
        <f t="shared" si="3"/>
        <v>21.776392636162811</v>
      </c>
      <c r="L45" s="22">
        <f t="shared" si="11"/>
        <v>46.77</v>
      </c>
      <c r="M45" s="12"/>
      <c r="N45" s="11"/>
      <c r="O45" s="12"/>
      <c r="P45" t="s">
        <v>313</v>
      </c>
      <c r="Q45" s="12">
        <v>1330</v>
      </c>
      <c r="R45" s="1">
        <v>0.88</v>
      </c>
      <c r="S45" s="1">
        <v>51.91</v>
      </c>
      <c r="T45" s="1">
        <v>6.25</v>
      </c>
      <c r="U45" s="12"/>
      <c r="V45" s="15">
        <v>1.4905149051490514</v>
      </c>
      <c r="W45" s="15">
        <v>87.923441734417338</v>
      </c>
      <c r="X45" s="15">
        <v>10.586043360433605</v>
      </c>
      <c r="Y45" s="15"/>
      <c r="Z45" s="15">
        <v>8.4987127360909529</v>
      </c>
      <c r="AA45" s="15">
        <v>1.4905149051490514</v>
      </c>
      <c r="AG45" t="s">
        <v>257</v>
      </c>
      <c r="AH45" s="52">
        <v>1000</v>
      </c>
      <c r="AI45" s="22">
        <v>1.3129156904213843</v>
      </c>
      <c r="AJ45" s="22">
        <v>1.6987977818728324</v>
      </c>
      <c r="AK45" s="22">
        <v>0.83191528322461727</v>
      </c>
      <c r="AM45" s="22">
        <v>34.158233636280514</v>
      </c>
      <c r="AN45" s="22">
        <v>44.197759199132626</v>
      </c>
      <c r="AO45" s="22">
        <v>21.644007164586863</v>
      </c>
      <c r="AQ45" s="22">
        <v>29.042838689739916</v>
      </c>
      <c r="AR45" s="22">
        <v>34.158233636280514</v>
      </c>
    </row>
    <row r="46" spans="1:59">
      <c r="A46" s="31" t="s">
        <v>4</v>
      </c>
      <c r="C46" s="41"/>
      <c r="D46" s="41"/>
      <c r="E46" s="41"/>
      <c r="M46" s="12"/>
      <c r="N46" s="11"/>
      <c r="O46" s="12"/>
      <c r="P46" t="s">
        <v>314</v>
      </c>
      <c r="Q46" s="12">
        <v>1330</v>
      </c>
      <c r="R46" s="1">
        <v>0.88</v>
      </c>
      <c r="S46" s="1">
        <v>52.29</v>
      </c>
      <c r="T46" s="1">
        <v>6.29</v>
      </c>
      <c r="U46" s="12"/>
      <c r="V46" s="15">
        <v>1.4799865455768584</v>
      </c>
      <c r="W46" s="15">
        <v>87.941473259334003</v>
      </c>
      <c r="X46" s="15">
        <v>10.578540195089134</v>
      </c>
      <c r="Y46" s="15"/>
      <c r="Z46" s="15">
        <v>8.4891370558606507</v>
      </c>
      <c r="AA46" s="15">
        <v>1.4799865455768584</v>
      </c>
      <c r="AG46" s="12" t="s">
        <v>5</v>
      </c>
      <c r="AH46" s="12"/>
      <c r="AM46" s="22" t="s">
        <v>170</v>
      </c>
      <c r="AN46" s="22" t="s">
        <v>170</v>
      </c>
      <c r="AO46" s="22" t="s">
        <v>170</v>
      </c>
      <c r="AQ46" s="22" t="s">
        <v>170</v>
      </c>
      <c r="AR46" s="22" t="s">
        <v>170</v>
      </c>
      <c r="AS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</row>
    <row r="47" spans="1:59" s="12" customFormat="1">
      <c r="A47" t="s">
        <v>10</v>
      </c>
      <c r="B47" s="16">
        <v>1350</v>
      </c>
      <c r="C47" s="62">
        <v>50.42</v>
      </c>
      <c r="D47" s="62">
        <v>41.05</v>
      </c>
      <c r="E47" s="62">
        <v>8.5299999999999994</v>
      </c>
      <c r="F47" s="22"/>
      <c r="G47" s="22">
        <f t="shared" si="0"/>
        <v>50.42</v>
      </c>
      <c r="H47" s="22">
        <f t="shared" si="1"/>
        <v>41.05</v>
      </c>
      <c r="I47" s="22">
        <f t="shared" si="2"/>
        <v>8.5299999999999994</v>
      </c>
      <c r="J47" s="22"/>
      <c r="K47" s="22">
        <f t="shared" ref="K47:K67" si="12">IF(AND(C47="",D47="",E47=""),"",((100/(0.866)-((100-(100*($I47-$D$21)/($E$21-$D$21)))/(0.866)-((100*($G47-$D$17)/($E$17-$D$17))/1.73205)))/$G$321)*($G$316-$G$315))</f>
        <v>25.305208282441598</v>
      </c>
      <c r="L47" s="22">
        <f t="shared" ref="L47" si="13">IF(AND(C47="",D47="",E47=""),"",(($G47-$D$17)/($E$17-$D$17))*100)</f>
        <v>50.42</v>
      </c>
      <c r="N47" s="11"/>
      <c r="P47" t="s">
        <v>315</v>
      </c>
      <c r="Q47" s="12">
        <v>1330</v>
      </c>
      <c r="R47" s="1">
        <v>0.91</v>
      </c>
      <c r="S47" s="1">
        <v>49.34</v>
      </c>
      <c r="T47" s="1">
        <v>6.34</v>
      </c>
      <c r="U47" s="22"/>
      <c r="V47" s="15">
        <v>1.6080579607704542</v>
      </c>
      <c r="W47" s="15">
        <v>87.188549213641991</v>
      </c>
      <c r="X47" s="15">
        <v>11.203392825587558</v>
      </c>
      <c r="Y47" s="15"/>
      <c r="Z47" s="15">
        <v>9.0058173200895428</v>
      </c>
      <c r="AA47" s="15">
        <v>1.6080579607704542</v>
      </c>
      <c r="AG47" t="s">
        <v>310</v>
      </c>
      <c r="AH47" s="52">
        <v>1000</v>
      </c>
      <c r="AI47" s="22">
        <v>1.3465902865900858</v>
      </c>
      <c r="AJ47" s="22">
        <v>2.0457380416795425</v>
      </c>
      <c r="AK47" s="22">
        <v>0.47275251646856176</v>
      </c>
      <c r="AL47" s="22"/>
      <c r="AM47" s="22">
        <v>34.839899621331213</v>
      </c>
      <c r="AN47" s="22">
        <v>52.928725784987172</v>
      </c>
      <c r="AO47" s="22">
        <v>12.231374593681615</v>
      </c>
      <c r="AP47" s="22"/>
      <c r="AQ47" s="22">
        <v>22.238778865718047</v>
      </c>
      <c r="AR47" s="22">
        <v>34.839899621331213</v>
      </c>
    </row>
    <row r="48" spans="1:59" s="12" customFormat="1">
      <c r="A48" t="s">
        <v>284</v>
      </c>
      <c r="B48" s="16">
        <v>1350</v>
      </c>
      <c r="C48" s="61">
        <v>53.23</v>
      </c>
      <c r="D48" s="61">
        <v>45.2</v>
      </c>
      <c r="E48" s="61">
        <v>1.57</v>
      </c>
      <c r="F48" s="22"/>
      <c r="G48" s="22">
        <f t="shared" ref="G48:G49" si="14">IF(AND(C48="",D48="",E48=""),"",($C48)/SUM($C48:$E48)*100)</f>
        <v>53.23</v>
      </c>
      <c r="H48" s="22">
        <f t="shared" ref="H48:H49" si="15">IF(AND(C48="",D48="",E48=""),"",($D48)/SUM($C48:$E48)*100)</f>
        <v>45.2</v>
      </c>
      <c r="I48" s="22">
        <f t="shared" ref="I48:I49" si="16">IF(AND(C48="",D48="",E48=""),"",($E48)/SUM($C48:$E48)*100)</f>
        <v>1.5700000000000003</v>
      </c>
      <c r="J48" s="22"/>
      <c r="K48" s="22">
        <f t="shared" si="12"/>
        <v>21.138803704428678</v>
      </c>
      <c r="L48" s="22">
        <f t="shared" ref="L48:L49" si="17">IF(AND(C48="",D48="",E48=""),"",(($G48-$D$17)/($E$17-$D$17))*100)</f>
        <v>53.23</v>
      </c>
      <c r="N48" s="11"/>
      <c r="P48" t="s">
        <v>361</v>
      </c>
      <c r="Q48" s="12">
        <v>1250</v>
      </c>
      <c r="R48" s="1">
        <v>0.86</v>
      </c>
      <c r="S48" s="1">
        <v>47.95</v>
      </c>
      <c r="T48" s="1">
        <v>10.26</v>
      </c>
      <c r="U48" s="22"/>
      <c r="V48" s="15">
        <v>1.4558997799221263</v>
      </c>
      <c r="W48" s="15">
        <v>81.174877264262747</v>
      </c>
      <c r="X48" s="15">
        <v>17.369222955815133</v>
      </c>
      <c r="Y48" s="15"/>
      <c r="Z48" s="15">
        <v>13.573268357144403</v>
      </c>
      <c r="AA48" s="15">
        <v>1.4558997799221263</v>
      </c>
      <c r="AG48" t="s">
        <v>311</v>
      </c>
      <c r="AH48" s="52">
        <v>1000</v>
      </c>
      <c r="AI48" s="22">
        <v>1.3290379107791561</v>
      </c>
      <c r="AJ48" s="22">
        <v>2.0404576974576183</v>
      </c>
      <c r="AK48" s="22">
        <v>0.47998710452665549</v>
      </c>
      <c r="AL48" s="22"/>
      <c r="AM48" s="22">
        <v>34.525104019108042</v>
      </c>
      <c r="AN48" s="22">
        <v>53.006023138959215</v>
      </c>
      <c r="AO48" s="22">
        <v>12.468872841932752</v>
      </c>
      <c r="AP48" s="22"/>
      <c r="AQ48" s="22">
        <v>22.298859399236548</v>
      </c>
      <c r="AR48" s="22">
        <v>34.525104019108042</v>
      </c>
      <c r="AS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</row>
    <row r="49" spans="1:98">
      <c r="A49" t="s">
        <v>285</v>
      </c>
      <c r="B49" s="16">
        <v>1350</v>
      </c>
      <c r="C49" s="61">
        <v>50.83</v>
      </c>
      <c r="D49" s="61">
        <v>44.16</v>
      </c>
      <c r="E49" s="61">
        <v>5.01</v>
      </c>
      <c r="G49" s="22">
        <f t="shared" si="14"/>
        <v>50.83</v>
      </c>
      <c r="H49" s="22">
        <f t="shared" si="15"/>
        <v>44.16</v>
      </c>
      <c r="I49" s="22">
        <f t="shared" si="16"/>
        <v>5.01</v>
      </c>
      <c r="K49" s="22">
        <f t="shared" si="12"/>
        <v>22.818879751469112</v>
      </c>
      <c r="L49" s="22">
        <f t="shared" si="17"/>
        <v>50.83</v>
      </c>
      <c r="M49" s="12"/>
      <c r="N49" s="11"/>
      <c r="O49" s="12"/>
      <c r="P49" t="s">
        <v>362</v>
      </c>
      <c r="Q49" s="12">
        <v>1250</v>
      </c>
      <c r="R49" s="1">
        <v>0.93</v>
      </c>
      <c r="S49" s="1">
        <v>46.72</v>
      </c>
      <c r="T49" s="1">
        <v>11.98</v>
      </c>
      <c r="U49" s="12"/>
      <c r="V49" s="15">
        <v>1.5596176421264465</v>
      </c>
      <c r="W49" s="15">
        <v>78.34982391413719</v>
      </c>
      <c r="X49" s="15">
        <v>20.090558443736377</v>
      </c>
      <c r="Y49" s="15"/>
      <c r="Z49" s="15">
        <v>15.653225031341533</v>
      </c>
      <c r="AA49" s="15">
        <v>1.5596176421264465</v>
      </c>
      <c r="AG49" t="s">
        <v>312</v>
      </c>
      <c r="AH49" s="52">
        <v>1000</v>
      </c>
      <c r="AI49" s="22">
        <v>1.315420802135238</v>
      </c>
      <c r="AJ49" s="22">
        <v>2.0464102533354427</v>
      </c>
      <c r="AK49" s="22">
        <v>0.48191497127801491</v>
      </c>
      <c r="AM49" s="22">
        <v>34.222365187012919</v>
      </c>
      <c r="AN49" s="22">
        <v>53.239996583916785</v>
      </c>
      <c r="AO49" s="22">
        <v>12.537638229070291</v>
      </c>
      <c r="AQ49" s="22">
        <v>22.236907808642162</v>
      </c>
      <c r="AR49" s="22">
        <v>34.222365187012919</v>
      </c>
    </row>
    <row r="50" spans="1:98">
      <c r="A50" t="s">
        <v>19</v>
      </c>
      <c r="B50" s="16">
        <v>1350</v>
      </c>
      <c r="C50" s="61">
        <v>47.6</v>
      </c>
      <c r="D50" s="61">
        <v>45.95</v>
      </c>
      <c r="E50" s="61">
        <v>6.45</v>
      </c>
      <c r="G50" s="22">
        <f t="shared" si="0"/>
        <v>47.599999999999994</v>
      </c>
      <c r="H50" s="22">
        <f t="shared" si="1"/>
        <v>45.949999999999996</v>
      </c>
      <c r="I50" s="22">
        <f t="shared" si="2"/>
        <v>6.4499999999999984</v>
      </c>
      <c r="K50" s="22">
        <f t="shared" si="12"/>
        <v>22.687660806936538</v>
      </c>
      <c r="L50" s="22">
        <f t="shared" ref="L50:L67" si="18">IF(AND(C50="",D50="",E50=""),"",(($G50-$D$17)/($E$17-$D$17))*100)</f>
        <v>47.599999999999994</v>
      </c>
      <c r="M50" s="12"/>
      <c r="N50" s="11"/>
      <c r="O50" s="12"/>
      <c r="P50" t="s">
        <v>363</v>
      </c>
      <c r="Q50" s="12">
        <v>1250</v>
      </c>
      <c r="R50" s="1">
        <v>0.91</v>
      </c>
      <c r="S50" s="1">
        <v>51.1</v>
      </c>
      <c r="T50" s="1">
        <v>7.37</v>
      </c>
      <c r="U50" s="12"/>
      <c r="V50" s="15">
        <v>1.5325025261030651</v>
      </c>
      <c r="W50" s="15">
        <v>86.055911081172127</v>
      </c>
      <c r="X50" s="15">
        <v>12.411586392724825</v>
      </c>
      <c r="Y50" s="15"/>
      <c r="Z50" s="15">
        <v>9.8836561849523594</v>
      </c>
      <c r="AA50" s="15">
        <v>1.5325025261030651</v>
      </c>
      <c r="AG50"/>
      <c r="AH50" s="52"/>
      <c r="AM50" s="22" t="s">
        <v>170</v>
      </c>
      <c r="AN50" s="22" t="s">
        <v>170</v>
      </c>
      <c r="AO50" s="22" t="s">
        <v>170</v>
      </c>
      <c r="AQ50" s="22" t="s">
        <v>170</v>
      </c>
      <c r="AR50" s="22" t="s">
        <v>170</v>
      </c>
      <c r="AS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</row>
    <row r="51" spans="1:98" s="12" customFormat="1">
      <c r="A51" s="12" t="s">
        <v>55</v>
      </c>
      <c r="B51" s="16">
        <v>1330</v>
      </c>
      <c r="C51" s="40">
        <v>48.68</v>
      </c>
      <c r="D51" s="40">
        <v>41.13</v>
      </c>
      <c r="E51" s="40">
        <v>10.19</v>
      </c>
      <c r="F51" s="15"/>
      <c r="G51" s="22">
        <f t="shared" ref="G51:G67" si="19">IF(AND(C51="",D51="",E51=""),"",($C51)/SUM($C51:$E51)*100)</f>
        <v>48.68</v>
      </c>
      <c r="H51" s="22">
        <f t="shared" ref="H51:H67" si="20">IF(AND(C51="",D51="",E51=""),"",($D51)/SUM($C51:$E51)*100)</f>
        <v>41.13</v>
      </c>
      <c r="I51" s="22">
        <f t="shared" ref="I51:I67" si="21">IF(AND(C51="",D51="",E51=""),"",($E51)/SUM($C51:$E51)*100)</f>
        <v>10.19</v>
      </c>
      <c r="J51" s="22"/>
      <c r="K51" s="22">
        <f t="shared" si="12"/>
        <v>25.897744776090409</v>
      </c>
      <c r="L51" s="22">
        <f t="shared" si="18"/>
        <v>48.68</v>
      </c>
      <c r="M51" s="22"/>
      <c r="N51" s="11"/>
      <c r="P51" t="s">
        <v>364</v>
      </c>
      <c r="Q51" s="12">
        <v>1250</v>
      </c>
      <c r="R51" s="1">
        <v>0.95</v>
      </c>
      <c r="S51" s="1">
        <v>50.05</v>
      </c>
      <c r="T51" s="1">
        <v>7.58</v>
      </c>
      <c r="V51" s="15">
        <v>1.6217138955274837</v>
      </c>
      <c r="W51" s="15">
        <v>85.438716285421648</v>
      </c>
      <c r="X51" s="15">
        <v>12.939569819050872</v>
      </c>
      <c r="Y51" s="15"/>
      <c r="Z51" s="15">
        <v>10.313109850208422</v>
      </c>
      <c r="AA51" s="15">
        <v>1.6217138955274837</v>
      </c>
      <c r="AG51" s="22" t="s">
        <v>131</v>
      </c>
      <c r="AH51" s="52">
        <v>1100</v>
      </c>
      <c r="AI51" s="22">
        <v>1.423369558090116</v>
      </c>
      <c r="AJ51" s="22">
        <v>2.3613653273945614</v>
      </c>
      <c r="AK51" s="22">
        <v>0.39760639033428136</v>
      </c>
      <c r="AL51" s="22"/>
      <c r="AM51" s="22">
        <v>34.032841038573572</v>
      </c>
      <c r="AN51" s="22">
        <v>56.460369244548893</v>
      </c>
      <c r="AO51" s="22">
        <v>9.5067897168775328</v>
      </c>
      <c r="AP51" s="22"/>
      <c r="AQ51" s="22">
        <v>19.892632061075599</v>
      </c>
      <c r="AR51" s="22">
        <v>34.032841038573572</v>
      </c>
    </row>
    <row r="52" spans="1:98" s="12" customFormat="1">
      <c r="A52" s="12" t="s">
        <v>56</v>
      </c>
      <c r="B52" s="16">
        <v>1330</v>
      </c>
      <c r="C52" s="40">
        <v>50.77</v>
      </c>
      <c r="D52" s="40">
        <v>39.32</v>
      </c>
      <c r="E52" s="40">
        <v>9.91</v>
      </c>
      <c r="F52" s="22"/>
      <c r="G52" s="22">
        <f t="shared" si="19"/>
        <v>50.77</v>
      </c>
      <c r="H52" s="22">
        <f t="shared" si="20"/>
        <v>39.32</v>
      </c>
      <c r="I52" s="22">
        <f t="shared" si="21"/>
        <v>9.91</v>
      </c>
      <c r="J52" s="22"/>
      <c r="K52" s="22">
        <f t="shared" si="12"/>
        <v>26.471489248751471</v>
      </c>
      <c r="L52" s="22">
        <f t="shared" si="18"/>
        <v>50.77</v>
      </c>
      <c r="M52" s="22"/>
      <c r="N52" s="11"/>
      <c r="O52" s="22"/>
      <c r="P52" t="s">
        <v>333</v>
      </c>
      <c r="Q52" s="12">
        <v>1150</v>
      </c>
      <c r="R52" s="1">
        <v>0.84</v>
      </c>
      <c r="S52" s="1">
        <v>50.82</v>
      </c>
      <c r="T52" s="1">
        <v>6.93</v>
      </c>
      <c r="V52" s="15">
        <v>1.4336917562724012</v>
      </c>
      <c r="W52" s="15">
        <v>86.738351254480278</v>
      </c>
      <c r="X52" s="15">
        <v>11.82795698924731</v>
      </c>
      <c r="Y52" s="15"/>
      <c r="Z52" s="15">
        <v>9.4088670145989113</v>
      </c>
      <c r="AA52" s="15">
        <v>1.4336917562724012</v>
      </c>
      <c r="AG52" s="22" t="s">
        <v>256</v>
      </c>
      <c r="AH52" s="52">
        <v>1100</v>
      </c>
      <c r="AI52" s="22">
        <v>1.5775330678501742</v>
      </c>
      <c r="AJ52" s="22">
        <v>2.4280262423487811</v>
      </c>
      <c r="AK52" s="22">
        <v>3.5153044273613536E-2</v>
      </c>
      <c r="AL52" s="22"/>
      <c r="AM52" s="22">
        <v>39.040964301852377</v>
      </c>
      <c r="AN52" s="22">
        <v>60.089064237924696</v>
      </c>
      <c r="AO52" s="22">
        <v>0.86997146022293492</v>
      </c>
      <c r="AP52" s="22"/>
      <c r="AQ52" s="22">
        <v>15.292873304953355</v>
      </c>
      <c r="AR52" s="22">
        <v>39.040964301852377</v>
      </c>
    </row>
    <row r="53" spans="1:98" s="12" customFormat="1">
      <c r="A53" s="12" t="s">
        <v>57</v>
      </c>
      <c r="B53" s="16">
        <v>1330</v>
      </c>
      <c r="C53" s="40">
        <v>47.25</v>
      </c>
      <c r="D53" s="40">
        <v>45.89</v>
      </c>
      <c r="E53" s="40">
        <v>6.86</v>
      </c>
      <c r="F53" s="15"/>
      <c r="G53" s="22">
        <f t="shared" si="19"/>
        <v>47.25</v>
      </c>
      <c r="H53" s="22">
        <f t="shared" si="20"/>
        <v>45.89</v>
      </c>
      <c r="I53" s="22">
        <f t="shared" si="21"/>
        <v>6.8600000000000012</v>
      </c>
      <c r="J53" s="22"/>
      <c r="K53" s="22">
        <f t="shared" si="12"/>
        <v>22.863919848318879</v>
      </c>
      <c r="L53" s="22">
        <f t="shared" si="18"/>
        <v>47.25</v>
      </c>
      <c r="N53" s="11"/>
      <c r="O53" s="22"/>
      <c r="P53" t="s">
        <v>334</v>
      </c>
      <c r="Q53" s="12">
        <v>1150</v>
      </c>
      <c r="R53" s="1">
        <v>0.88</v>
      </c>
      <c r="S53" s="1">
        <v>51.58</v>
      </c>
      <c r="T53" s="1">
        <v>7.01</v>
      </c>
      <c r="U53" s="22"/>
      <c r="V53" s="15">
        <v>1.4797376828653102</v>
      </c>
      <c r="W53" s="15">
        <v>86.732806457037157</v>
      </c>
      <c r="X53" s="15">
        <v>11.787455860097527</v>
      </c>
      <c r="Y53" s="15"/>
      <c r="Z53" s="15">
        <v>9.3957575010833949</v>
      </c>
      <c r="AA53" s="15">
        <v>1.4797376828653102</v>
      </c>
      <c r="AG53" s="22" t="s">
        <v>332</v>
      </c>
      <c r="AH53" s="52">
        <v>1100</v>
      </c>
      <c r="AI53" s="22">
        <v>1.3700191825950256</v>
      </c>
      <c r="AJ53" s="22">
        <v>2.3592699158391937</v>
      </c>
      <c r="AK53" s="22">
        <v>0.37957813492043524</v>
      </c>
      <c r="AL53" s="22"/>
      <c r="AM53" s="22">
        <v>33.34298980199668</v>
      </c>
      <c r="AN53" s="22">
        <v>57.418986349505019</v>
      </c>
      <c r="AO53" s="22">
        <v>9.2380238484982993</v>
      </c>
      <c r="AP53" s="22"/>
      <c r="AQ53" s="22">
        <v>19.4323571977461</v>
      </c>
      <c r="AR53" s="12">
        <v>33.34298980199668</v>
      </c>
    </row>
    <row r="54" spans="1:98" s="12" customFormat="1">
      <c r="A54" s="12" t="s">
        <v>17</v>
      </c>
      <c r="B54" s="16">
        <v>1330</v>
      </c>
      <c r="C54" s="40">
        <v>47.62</v>
      </c>
      <c r="D54" s="40">
        <v>40.75</v>
      </c>
      <c r="E54" s="40">
        <v>11.63</v>
      </c>
      <c r="F54" s="15"/>
      <c r="G54" s="22">
        <f t="shared" si="19"/>
        <v>47.62</v>
      </c>
      <c r="H54" s="22">
        <f t="shared" si="20"/>
        <v>40.75</v>
      </c>
      <c r="I54" s="22">
        <f t="shared" si="21"/>
        <v>11.63</v>
      </c>
      <c r="J54" s="22"/>
      <c r="K54" s="22">
        <f t="shared" si="12"/>
        <v>26.580276590380425</v>
      </c>
      <c r="L54" s="22">
        <f t="shared" si="18"/>
        <v>47.62</v>
      </c>
      <c r="N54" s="11"/>
      <c r="P54" t="s">
        <v>335</v>
      </c>
      <c r="Q54" s="12">
        <v>1150</v>
      </c>
      <c r="R54" s="1">
        <v>0.89</v>
      </c>
      <c r="S54" s="1">
        <v>51.61</v>
      </c>
      <c r="T54" s="1">
        <v>7.05</v>
      </c>
      <c r="U54" s="22"/>
      <c r="V54" s="15">
        <v>1.494542401343409</v>
      </c>
      <c r="W54" s="15">
        <v>86.666666666666671</v>
      </c>
      <c r="X54" s="15">
        <v>11.838790931989925</v>
      </c>
      <c r="Y54" s="15"/>
      <c r="Z54" s="15">
        <v>9.4398117269820521</v>
      </c>
      <c r="AA54" s="15">
        <v>1.494542401343409</v>
      </c>
      <c r="AS54" s="22"/>
      <c r="AV54" s="22"/>
    </row>
    <row r="55" spans="1:98" s="12" customFormat="1">
      <c r="A55" s="12" t="s">
        <v>58</v>
      </c>
      <c r="B55" s="16">
        <v>1330</v>
      </c>
      <c r="C55" s="40">
        <v>51.86</v>
      </c>
      <c r="D55" s="40">
        <v>34.15</v>
      </c>
      <c r="E55" s="40">
        <v>13.99</v>
      </c>
      <c r="F55" s="15"/>
      <c r="G55" s="22">
        <f t="shared" si="19"/>
        <v>51.860000000000007</v>
      </c>
      <c r="H55" s="22">
        <f t="shared" si="20"/>
        <v>34.150000000000006</v>
      </c>
      <c r="I55" s="22">
        <f t="shared" si="21"/>
        <v>13.990000000000002</v>
      </c>
      <c r="J55" s="22"/>
      <c r="K55" s="22">
        <f t="shared" si="12"/>
        <v>29.940330820628709</v>
      </c>
      <c r="L55" s="22">
        <f t="shared" si="18"/>
        <v>51.860000000000007</v>
      </c>
      <c r="N55" s="11"/>
      <c r="P55" t="s">
        <v>336</v>
      </c>
      <c r="Q55" s="52">
        <v>1150</v>
      </c>
      <c r="R55" s="1">
        <v>0.88</v>
      </c>
      <c r="S55" s="1">
        <v>50.28</v>
      </c>
      <c r="T55" s="1">
        <v>7.92</v>
      </c>
      <c r="U55" s="22"/>
      <c r="V55" s="15">
        <v>1.4895057549085984</v>
      </c>
      <c r="W55" s="15">
        <v>85.10494245091401</v>
      </c>
      <c r="X55" s="15">
        <v>13.405551794177386</v>
      </c>
      <c r="Y55" s="15"/>
      <c r="Z55" s="15">
        <v>10.61302864759716</v>
      </c>
      <c r="AA55" s="15">
        <v>1.4895057549085984</v>
      </c>
      <c r="AB55" s="22"/>
      <c r="AC55" s="22"/>
      <c r="AD55" s="22"/>
      <c r="AE55" s="22"/>
      <c r="AF55" s="22"/>
      <c r="AS55" s="22"/>
      <c r="AT55" s="22"/>
      <c r="AU55" s="22"/>
      <c r="AV55" s="22"/>
    </row>
    <row r="56" spans="1:98" s="12" customFormat="1">
      <c r="A56" s="12" t="s">
        <v>18</v>
      </c>
      <c r="B56" s="16">
        <v>1330</v>
      </c>
      <c r="C56" s="40">
        <v>51.26</v>
      </c>
      <c r="D56" s="40">
        <v>28.74</v>
      </c>
      <c r="E56" s="40">
        <v>20</v>
      </c>
      <c r="F56" s="15"/>
      <c r="G56" s="22">
        <f t="shared" si="19"/>
        <v>51.259999999999991</v>
      </c>
      <c r="H56" s="22">
        <f t="shared" si="20"/>
        <v>28.74</v>
      </c>
      <c r="I56" s="22">
        <f t="shared" si="21"/>
        <v>20</v>
      </c>
      <c r="J56" s="22"/>
      <c r="K56" s="22">
        <f t="shared" si="12"/>
        <v>34.222964938318952</v>
      </c>
      <c r="L56" s="22">
        <f t="shared" si="18"/>
        <v>51.259999999999991</v>
      </c>
      <c r="M56" s="22"/>
      <c r="N56" s="11"/>
      <c r="P56" s="22"/>
      <c r="Q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S56" s="22"/>
      <c r="AT56" s="22"/>
      <c r="AU56" s="22"/>
      <c r="AV56" s="22"/>
    </row>
    <row r="57" spans="1:98" s="12" customFormat="1">
      <c r="A57" s="12" t="s">
        <v>59</v>
      </c>
      <c r="B57" s="16">
        <v>1330</v>
      </c>
      <c r="C57" s="40">
        <v>49.98</v>
      </c>
      <c r="D57" s="40">
        <v>36.380000000000003</v>
      </c>
      <c r="E57" s="40">
        <v>13.64</v>
      </c>
      <c r="F57" s="15"/>
      <c r="G57" s="22">
        <f t="shared" si="19"/>
        <v>49.98</v>
      </c>
      <c r="H57" s="22">
        <f t="shared" si="20"/>
        <v>36.380000000000003</v>
      </c>
      <c r="I57" s="22">
        <f t="shared" si="21"/>
        <v>13.639999999999999</v>
      </c>
      <c r="J57" s="22"/>
      <c r="K57" s="22">
        <f t="shared" si="12"/>
        <v>28.972822340482463</v>
      </c>
      <c r="L57" s="22">
        <f t="shared" si="18"/>
        <v>49.98</v>
      </c>
      <c r="M57" s="22"/>
      <c r="N57" s="11"/>
      <c r="O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</row>
    <row r="58" spans="1:98" s="12" customFormat="1">
      <c r="A58" s="12" t="s">
        <v>19</v>
      </c>
      <c r="B58" s="16">
        <v>1330</v>
      </c>
      <c r="C58" s="40">
        <v>50.75</v>
      </c>
      <c r="D58" s="40">
        <v>30.88</v>
      </c>
      <c r="E58" s="40">
        <v>18.38</v>
      </c>
      <c r="F58" s="15"/>
      <c r="G58" s="22">
        <f t="shared" si="19"/>
        <v>50.74492550744926</v>
      </c>
      <c r="H58" s="22">
        <f t="shared" si="20"/>
        <v>30.876912308769121</v>
      </c>
      <c r="I58" s="22">
        <f t="shared" si="21"/>
        <v>18.378162183781622</v>
      </c>
      <c r="J58" s="22"/>
      <c r="K58" s="22">
        <f t="shared" si="12"/>
        <v>32.813397212177946</v>
      </c>
      <c r="L58" s="22">
        <f t="shared" si="18"/>
        <v>50.74492550744926</v>
      </c>
      <c r="N58" s="11"/>
      <c r="O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</row>
    <row r="59" spans="1:98" s="12" customFormat="1">
      <c r="A59" s="12" t="s">
        <v>112</v>
      </c>
      <c r="B59" s="16">
        <v>1290</v>
      </c>
      <c r="C59" s="40">
        <v>47.71</v>
      </c>
      <c r="D59" s="40">
        <v>44.16</v>
      </c>
      <c r="E59" s="40">
        <v>8.14</v>
      </c>
      <c r="F59" s="15"/>
      <c r="G59" s="22">
        <f t="shared" si="19"/>
        <v>47.705229477052292</v>
      </c>
      <c r="H59" s="22">
        <f t="shared" si="20"/>
        <v>44.155584441555838</v>
      </c>
      <c r="I59" s="22">
        <f t="shared" si="21"/>
        <v>8.1391860813918608</v>
      </c>
      <c r="J59" s="22"/>
      <c r="K59" s="22">
        <f t="shared" si="12"/>
        <v>23.9940492131065</v>
      </c>
      <c r="L59" s="22">
        <f t="shared" si="18"/>
        <v>47.705229477052292</v>
      </c>
      <c r="N59" s="11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</row>
    <row r="60" spans="1:98" s="12" customFormat="1">
      <c r="A60" s="12" t="s">
        <v>113</v>
      </c>
      <c r="B60" s="16">
        <v>1290</v>
      </c>
      <c r="C60" s="40">
        <v>48.19</v>
      </c>
      <c r="D60" s="40">
        <v>44.45</v>
      </c>
      <c r="E60" s="40">
        <v>7.37</v>
      </c>
      <c r="F60" s="15"/>
      <c r="G60" s="22">
        <f t="shared" si="19"/>
        <v>48.185181481851806</v>
      </c>
      <c r="H60" s="22">
        <f t="shared" si="20"/>
        <v>44.44555544445555</v>
      </c>
      <c r="I60" s="22">
        <f t="shared" si="21"/>
        <v>7.3692630736926308</v>
      </c>
      <c r="J60" s="22"/>
      <c r="K60" s="22">
        <f t="shared" si="12"/>
        <v>23.596571918673259</v>
      </c>
      <c r="L60" s="22">
        <f t="shared" si="18"/>
        <v>48.185181481851806</v>
      </c>
      <c r="N60" s="11"/>
      <c r="P60" s="22"/>
      <c r="Q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</row>
    <row r="61" spans="1:98" s="12" customFormat="1">
      <c r="A61" s="12" t="s">
        <v>114</v>
      </c>
      <c r="B61" s="16">
        <v>1290</v>
      </c>
      <c r="C61" s="40">
        <v>47.86</v>
      </c>
      <c r="D61" s="40">
        <v>44.88</v>
      </c>
      <c r="E61" s="40">
        <v>7.26</v>
      </c>
      <c r="F61" s="15"/>
      <c r="G61" s="22">
        <f t="shared" si="19"/>
        <v>47.859999999999992</v>
      </c>
      <c r="H61" s="22">
        <f t="shared" si="20"/>
        <v>44.879999999999995</v>
      </c>
      <c r="I61" s="22">
        <f t="shared" si="21"/>
        <v>7.259999999999998</v>
      </c>
      <c r="J61" s="22"/>
      <c r="K61" s="22">
        <f t="shared" si="12"/>
        <v>23.392679001894862</v>
      </c>
      <c r="L61" s="22">
        <f t="shared" si="18"/>
        <v>47.859999999999992</v>
      </c>
      <c r="N61" s="11"/>
      <c r="P61" s="22"/>
      <c r="Q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</row>
    <row r="62" spans="1:98" s="12" customFormat="1">
      <c r="A62" s="12" t="s">
        <v>115</v>
      </c>
      <c r="B62" s="16">
        <v>1290</v>
      </c>
      <c r="C62" s="40">
        <v>48.53</v>
      </c>
      <c r="D62" s="40">
        <v>43.94</v>
      </c>
      <c r="E62" s="40">
        <v>7.53</v>
      </c>
      <c r="F62" s="15"/>
      <c r="G62" s="22">
        <f t="shared" si="19"/>
        <v>48.53</v>
      </c>
      <c r="H62" s="22">
        <f t="shared" si="20"/>
        <v>43.94</v>
      </c>
      <c r="I62" s="22">
        <f t="shared" si="21"/>
        <v>7.53</v>
      </c>
      <c r="J62" s="22"/>
      <c r="K62" s="22">
        <f t="shared" si="12"/>
        <v>23.846435270865548</v>
      </c>
      <c r="L62" s="22">
        <f t="shared" si="18"/>
        <v>48.53</v>
      </c>
      <c r="M62" s="22"/>
      <c r="N62" s="11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K62" s="15"/>
      <c r="AL62" s="15"/>
      <c r="AM62" s="15"/>
      <c r="AN62" s="22"/>
      <c r="AO62" s="22"/>
      <c r="AP62" s="22"/>
      <c r="AQ62" s="22"/>
      <c r="AR62" s="22"/>
      <c r="AT62" s="22"/>
      <c r="AU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</row>
    <row r="63" spans="1:98">
      <c r="A63" s="12" t="s">
        <v>116</v>
      </c>
      <c r="B63" s="16">
        <v>1290</v>
      </c>
      <c r="C63" s="40">
        <v>48.27</v>
      </c>
      <c r="D63" s="40">
        <v>43.69</v>
      </c>
      <c r="E63" s="40">
        <v>8.0399999999999991</v>
      </c>
      <c r="F63" s="15"/>
      <c r="G63" s="22">
        <f t="shared" si="19"/>
        <v>48.27</v>
      </c>
      <c r="H63" s="22">
        <f t="shared" si="20"/>
        <v>43.69</v>
      </c>
      <c r="I63" s="22">
        <f t="shared" si="21"/>
        <v>8.0399999999999991</v>
      </c>
      <c r="K63" s="22">
        <f t="shared" si="12"/>
        <v>24.131446578786392</v>
      </c>
      <c r="L63" s="22">
        <f t="shared" si="18"/>
        <v>48.27</v>
      </c>
      <c r="N63" s="11"/>
      <c r="P63" s="12"/>
      <c r="Q63" s="12"/>
      <c r="R63" s="12"/>
      <c r="S63" s="12"/>
      <c r="T63" s="12"/>
      <c r="U63" s="12"/>
      <c r="V63" s="12"/>
      <c r="W63" s="12"/>
      <c r="X63" s="12"/>
      <c r="Y63" s="12"/>
      <c r="AB63" s="12"/>
      <c r="AC63" s="12"/>
      <c r="AD63" s="12"/>
      <c r="AE63" s="12"/>
      <c r="AF63" s="12"/>
      <c r="AS63" s="12"/>
      <c r="AT63" s="12"/>
      <c r="AU63" s="12"/>
      <c r="AV63" s="12"/>
    </row>
    <row r="64" spans="1:98">
      <c r="A64" t="s">
        <v>118</v>
      </c>
      <c r="B64" s="16">
        <v>1000</v>
      </c>
      <c r="C64" s="62">
        <v>52.5</v>
      </c>
      <c r="D64" s="62">
        <v>26.57</v>
      </c>
      <c r="E64" s="62">
        <v>20.93</v>
      </c>
      <c r="G64" s="22">
        <f t="shared" si="19"/>
        <v>52.5</v>
      </c>
      <c r="H64" s="22">
        <f t="shared" si="20"/>
        <v>26.57</v>
      </c>
      <c r="I64" s="22">
        <f t="shared" si="21"/>
        <v>20.93</v>
      </c>
      <c r="K64" s="22">
        <f t="shared" si="12"/>
        <v>35.3854861580513</v>
      </c>
      <c r="L64" s="22">
        <f t="shared" si="18"/>
        <v>52.5</v>
      </c>
      <c r="N64" s="11"/>
      <c r="P64" s="12"/>
      <c r="Q64" s="12"/>
      <c r="R64" s="12"/>
      <c r="S64" s="12"/>
      <c r="T64" s="12"/>
      <c r="U64" s="12"/>
      <c r="V64" s="12"/>
      <c r="W64" s="12"/>
      <c r="X64" s="12"/>
      <c r="Y64" s="12"/>
      <c r="AB64" s="12"/>
      <c r="AC64" s="12"/>
      <c r="AD64" s="12"/>
      <c r="AE64" s="12"/>
      <c r="AF64" s="12"/>
      <c r="AS64" s="12"/>
      <c r="AT64" s="12"/>
      <c r="AU64" s="12"/>
      <c r="AV64" s="12"/>
    </row>
    <row r="65" spans="1:98" s="12" customFormat="1">
      <c r="A65" t="s">
        <v>119</v>
      </c>
      <c r="B65" s="16">
        <v>1000</v>
      </c>
      <c r="C65" s="62">
        <v>50.64</v>
      </c>
      <c r="D65" s="62">
        <v>31.52</v>
      </c>
      <c r="E65" s="62">
        <v>17.850000000000001</v>
      </c>
      <c r="F65" s="15"/>
      <c r="G65" s="22">
        <f t="shared" si="19"/>
        <v>50.634936506349369</v>
      </c>
      <c r="H65" s="22">
        <f t="shared" si="20"/>
        <v>31.516848315168485</v>
      </c>
      <c r="I65" s="22">
        <f t="shared" si="21"/>
        <v>17.848215178482153</v>
      </c>
      <c r="J65" s="22"/>
      <c r="K65" s="22">
        <f t="shared" si="12"/>
        <v>32.374679199660534</v>
      </c>
      <c r="L65" s="22">
        <f t="shared" si="18"/>
        <v>50.634936506349369</v>
      </c>
      <c r="N65" s="11"/>
      <c r="O65" s="22"/>
      <c r="Z65" s="22"/>
      <c r="AA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</row>
    <row r="66" spans="1:98" s="12" customFormat="1">
      <c r="A66" t="s">
        <v>316</v>
      </c>
      <c r="B66" s="16">
        <v>1000</v>
      </c>
      <c r="C66" s="62">
        <v>49.26</v>
      </c>
      <c r="D66" s="62">
        <v>44.06</v>
      </c>
      <c r="E66" s="62">
        <v>6.68</v>
      </c>
      <c r="F66" s="15"/>
      <c r="G66" s="22">
        <f t="shared" si="19"/>
        <v>49.26</v>
      </c>
      <c r="H66" s="22">
        <f t="shared" si="20"/>
        <v>44.06</v>
      </c>
      <c r="I66" s="22">
        <f t="shared" si="21"/>
        <v>6.68</v>
      </c>
      <c r="J66" s="22"/>
      <c r="K66" s="22">
        <f t="shared" si="12"/>
        <v>23.482666528071526</v>
      </c>
      <c r="L66" s="22">
        <f t="shared" si="18"/>
        <v>49.26</v>
      </c>
      <c r="M66" s="22"/>
      <c r="N66" s="11"/>
      <c r="P66" s="22"/>
      <c r="Q66" s="22"/>
      <c r="U66" s="22"/>
      <c r="V66" s="22"/>
      <c r="W66" s="22"/>
      <c r="X66" s="22"/>
      <c r="Y66" s="22"/>
      <c r="Z66" s="22"/>
      <c r="AA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</row>
    <row r="67" spans="1:98" s="12" customFormat="1">
      <c r="A67" t="s">
        <v>318</v>
      </c>
      <c r="B67" s="16">
        <v>1000</v>
      </c>
      <c r="C67" s="62">
        <v>48.34</v>
      </c>
      <c r="D67" s="62">
        <v>45.55</v>
      </c>
      <c r="E67" s="62">
        <v>6.11</v>
      </c>
      <c r="F67" s="15"/>
      <c r="G67" s="22">
        <f t="shared" si="19"/>
        <v>48.34</v>
      </c>
      <c r="H67" s="22">
        <f t="shared" si="20"/>
        <v>45.55</v>
      </c>
      <c r="I67" s="22">
        <f t="shared" si="21"/>
        <v>6.11</v>
      </c>
      <c r="J67" s="22"/>
      <c r="K67" s="22">
        <f t="shared" si="12"/>
        <v>22.710153466479074</v>
      </c>
      <c r="L67" s="22">
        <f t="shared" si="18"/>
        <v>48.34</v>
      </c>
      <c r="N67" s="11"/>
      <c r="O67" s="22"/>
      <c r="P67" s="22"/>
      <c r="Q67" s="22"/>
      <c r="U67" s="22"/>
      <c r="V67" s="22"/>
      <c r="W67" s="22"/>
      <c r="X67" s="22"/>
      <c r="Y67" s="22"/>
      <c r="Z67" s="22"/>
      <c r="AA67" s="22"/>
      <c r="AG67" s="4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V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</row>
    <row r="68" spans="1:98" s="12" customFormat="1">
      <c r="A68" t="s">
        <v>265</v>
      </c>
      <c r="B68" s="16"/>
      <c r="C68" s="62"/>
      <c r="D68" s="62"/>
      <c r="E68" s="62"/>
      <c r="F68" s="15"/>
      <c r="G68" s="22"/>
      <c r="H68" s="22"/>
      <c r="I68" s="22"/>
      <c r="J68" s="22"/>
      <c r="K68" s="22"/>
      <c r="L68" s="22"/>
      <c r="N68" s="11"/>
      <c r="P68" s="22"/>
      <c r="Q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K68" s="15"/>
      <c r="AL68" s="15"/>
      <c r="AM68" s="15"/>
      <c r="AN68" s="22"/>
      <c r="AO68" s="22"/>
      <c r="AP68" s="22"/>
      <c r="AQ68" s="22"/>
      <c r="AS68" s="22"/>
      <c r="AT68" s="22"/>
      <c r="AU68" s="22"/>
      <c r="AV68" s="22"/>
    </row>
    <row r="69" spans="1:98" s="12" customFormat="1">
      <c r="A69" t="s">
        <v>324</v>
      </c>
      <c r="B69" s="16">
        <v>1250</v>
      </c>
      <c r="C69" s="59">
        <v>52.31</v>
      </c>
      <c r="D69" s="59">
        <v>41.55</v>
      </c>
      <c r="E69" s="59">
        <v>6.14</v>
      </c>
      <c r="F69" s="15"/>
      <c r="G69" s="22">
        <f t="shared" ref="G69" si="22">IF(AND(C69="",D69="",E69=""),"",($C69)/SUM($C69:$E69)*100)</f>
        <v>52.31</v>
      </c>
      <c r="H69" s="22">
        <f t="shared" ref="H69" si="23">IF(AND(C69="",D69="",E69=""),"",($D69)/SUM($C69:$E69)*100)</f>
        <v>41.55</v>
      </c>
      <c r="I69" s="22">
        <f t="shared" ref="I69" si="24">IF(AND(C69="",D69="",E69=""),"",($E69)/SUM($C69:$E69)*100)</f>
        <v>6.14</v>
      </c>
      <c r="J69" s="22"/>
      <c r="K69" s="22">
        <f t="shared" ref="K69:K74" si="25">IF(AND(C69="",D69="",E69=""),"",((100/(0.866)-((100-(100*($I69-$D$21)/($E$21-$D$21)))/(0.866)-((100*($G69-$D$17)/($E$17-$D$17))/1.73205)))/$G$321)*($G$316-$G$315))</f>
        <v>24.22140552525973</v>
      </c>
      <c r="L69" s="22">
        <f>IF(AND(C69="",D69="",E69=""),"",(($G69-$D$17)/($E$17-$D$17))*100)</f>
        <v>52.31</v>
      </c>
      <c r="N69" s="11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R69" s="22"/>
      <c r="AS69" s="22"/>
      <c r="AT69" s="22"/>
      <c r="AU69" s="22"/>
      <c r="AV69" s="22"/>
    </row>
    <row r="70" spans="1:98" s="12" customFormat="1">
      <c r="A70" t="s">
        <v>325</v>
      </c>
      <c r="B70" s="16">
        <v>1250</v>
      </c>
      <c r="C70" s="59">
        <v>54.7</v>
      </c>
      <c r="D70" s="59">
        <v>44.03</v>
      </c>
      <c r="E70" s="59">
        <v>1.28</v>
      </c>
      <c r="F70" s="15"/>
      <c r="G70" s="22">
        <f t="shared" ref="G70:G74" si="26">IF(AND(C70="",D70="",E70=""),"",($C70)/SUM($C70:$E70)*100)</f>
        <v>54.694530546945309</v>
      </c>
      <c r="H70" s="22">
        <f t="shared" ref="H70:H74" si="27">IF(AND(C70="",D70="",E70=""),"",($D70)/SUM($C70:$E70)*100)</f>
        <v>44.025597440255979</v>
      </c>
      <c r="I70" s="22">
        <f t="shared" ref="I70:I74" si="28">IF(AND(C70="",D70="",E70=""),"",($E70)/SUM($C70:$E70)*100)</f>
        <v>1.27987201279872</v>
      </c>
      <c r="J70" s="22"/>
      <c r="K70" s="22">
        <f t="shared" si="25"/>
        <v>21.470400696706957</v>
      </c>
      <c r="L70" s="22">
        <f t="shared" ref="L70:L74" si="29">IF(AND(C70="",D70="",E70=""),"",(($G70-$D$17)/($E$17-$D$17))*100)</f>
        <v>54.694530546945309</v>
      </c>
      <c r="N70" s="11"/>
      <c r="P70" s="22"/>
      <c r="Q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K70" s="15"/>
      <c r="AL70" s="15"/>
      <c r="AM70" s="15"/>
      <c r="AN70" s="22"/>
      <c r="AO70" s="22"/>
      <c r="AP70" s="22"/>
      <c r="AQ70" s="22"/>
      <c r="AR70" s="22"/>
      <c r="AS70" s="22"/>
      <c r="AT70" s="22"/>
      <c r="AU70" s="22"/>
      <c r="AV70" s="22"/>
    </row>
    <row r="71" spans="1:98" s="12" customFormat="1">
      <c r="A71" t="s">
        <v>326</v>
      </c>
      <c r="B71" s="16">
        <v>1250</v>
      </c>
      <c r="C71" s="59">
        <v>54.94</v>
      </c>
      <c r="D71" s="59">
        <v>44.72</v>
      </c>
      <c r="E71" s="59">
        <v>0.33</v>
      </c>
      <c r="F71" s="15"/>
      <c r="G71" s="22">
        <f t="shared" si="26"/>
        <v>54.945494549454942</v>
      </c>
      <c r="H71" s="22">
        <f t="shared" si="27"/>
        <v>44.724472447244722</v>
      </c>
      <c r="I71" s="22">
        <f t="shared" si="28"/>
        <v>0.33003300330033009</v>
      </c>
      <c r="J71" s="22"/>
      <c r="K71" s="22">
        <f t="shared" si="25"/>
        <v>20.852111798748826</v>
      </c>
      <c r="L71" s="22">
        <f t="shared" si="29"/>
        <v>54.945494549454942</v>
      </c>
      <c r="N71" s="11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K71" s="15"/>
      <c r="AL71" s="15"/>
      <c r="AM71" s="15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</row>
    <row r="72" spans="1:98">
      <c r="A72" t="s">
        <v>10</v>
      </c>
      <c r="B72" s="16">
        <v>1150</v>
      </c>
      <c r="C72" s="59">
        <v>54.66</v>
      </c>
      <c r="D72" s="59">
        <v>43.98</v>
      </c>
      <c r="E72" s="59">
        <v>1.36</v>
      </c>
      <c r="F72" s="15"/>
      <c r="G72" s="22">
        <f t="shared" si="26"/>
        <v>54.660000000000011</v>
      </c>
      <c r="H72" s="22">
        <f t="shared" si="27"/>
        <v>43.980000000000004</v>
      </c>
      <c r="I72" s="22">
        <f t="shared" si="28"/>
        <v>1.3600000000000003</v>
      </c>
      <c r="K72" s="22">
        <f t="shared" si="25"/>
        <v>21.517549510842407</v>
      </c>
      <c r="L72" s="22">
        <f>IF(AND(C72="",D72="",E72=""),"",(($G72-$D$17)/($E$17-$D$17))*100)</f>
        <v>54.660000000000011</v>
      </c>
      <c r="M72" s="12"/>
      <c r="N72" s="11"/>
      <c r="O72" s="12"/>
      <c r="P72" s="12"/>
      <c r="Q72" s="12"/>
      <c r="R72" s="12"/>
      <c r="S72" s="12"/>
      <c r="T72" s="12"/>
      <c r="AJ72" s="12"/>
      <c r="AK72" s="15"/>
      <c r="AL72" s="15"/>
      <c r="AM72" s="15"/>
    </row>
    <row r="73" spans="1:98">
      <c r="A73" t="s">
        <v>230</v>
      </c>
      <c r="B73" s="16">
        <v>1150</v>
      </c>
      <c r="C73" s="59">
        <v>53.47</v>
      </c>
      <c r="D73" s="59">
        <v>45.11</v>
      </c>
      <c r="E73" s="59">
        <v>1.42</v>
      </c>
      <c r="F73" s="15"/>
      <c r="G73" s="22">
        <f t="shared" si="26"/>
        <v>53.47</v>
      </c>
      <c r="H73" s="22">
        <f t="shared" si="27"/>
        <v>45.11</v>
      </c>
      <c r="I73" s="22">
        <f t="shared" si="28"/>
        <v>1.42</v>
      </c>
      <c r="K73" s="22">
        <f t="shared" si="25"/>
        <v>21.116300435753853</v>
      </c>
      <c r="L73" s="22">
        <f t="shared" si="29"/>
        <v>53.47</v>
      </c>
      <c r="M73" s="12"/>
      <c r="N73" s="11"/>
      <c r="O73" s="12"/>
      <c r="P73" s="12"/>
      <c r="Q73" s="12"/>
      <c r="R73" s="12"/>
      <c r="S73" s="12"/>
      <c r="T73" s="12"/>
      <c r="AJ73" s="12"/>
      <c r="AK73" s="15"/>
      <c r="AL73" s="15"/>
      <c r="AM73" s="15"/>
    </row>
    <row r="74" spans="1:98">
      <c r="A74" t="s">
        <v>114</v>
      </c>
      <c r="B74" s="16">
        <v>1150</v>
      </c>
      <c r="C74" s="59">
        <v>50.91</v>
      </c>
      <c r="D74" s="59">
        <v>44.93</v>
      </c>
      <c r="E74" s="59">
        <v>4.16</v>
      </c>
      <c r="F74" s="15"/>
      <c r="G74" s="22">
        <f t="shared" si="26"/>
        <v>50.91</v>
      </c>
      <c r="H74" s="22">
        <f t="shared" si="27"/>
        <v>44.93</v>
      </c>
      <c r="I74" s="22">
        <f t="shared" si="28"/>
        <v>4.16</v>
      </c>
      <c r="K74" s="22">
        <f t="shared" si="25"/>
        <v>22.21136078137798</v>
      </c>
      <c r="L74" s="22">
        <f t="shared" si="29"/>
        <v>50.91</v>
      </c>
      <c r="M74" s="12"/>
      <c r="N74" s="11"/>
      <c r="O74" s="12"/>
      <c r="P74" s="12"/>
      <c r="Q74" s="12"/>
      <c r="R74" s="12"/>
      <c r="S74" s="12"/>
      <c r="T74" s="12"/>
      <c r="U74" s="42"/>
      <c r="V74" s="42"/>
      <c r="W74" s="42"/>
      <c r="X74" s="42"/>
      <c r="Y74" s="42"/>
      <c r="AJ74" s="12"/>
      <c r="AK74" s="15"/>
      <c r="AL74" s="15"/>
      <c r="AM74" s="15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</row>
    <row r="75" spans="1:98" s="12" customFormat="1">
      <c r="A75" s="12" t="s">
        <v>5</v>
      </c>
      <c r="B75" s="16"/>
      <c r="C75" s="40"/>
      <c r="D75" s="40"/>
      <c r="E75" s="40"/>
      <c r="F75" s="22"/>
      <c r="G75" s="22"/>
      <c r="H75" s="22"/>
      <c r="I75" s="22"/>
      <c r="J75" s="22"/>
      <c r="K75" s="22"/>
      <c r="L75" s="22"/>
      <c r="N75" s="11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K75" s="15"/>
      <c r="AL75" s="15"/>
      <c r="AM75" s="15"/>
      <c r="AN75" s="22"/>
      <c r="AO75" s="22"/>
      <c r="AP75" s="22"/>
      <c r="AQ75" s="22"/>
      <c r="AR75" s="22"/>
      <c r="AS75" s="22"/>
      <c r="AT75" s="22"/>
      <c r="AU75" s="22"/>
      <c r="AV75" s="22"/>
    </row>
    <row r="76" spans="1:98" s="12" customFormat="1">
      <c r="A76" s="12" t="s">
        <v>60</v>
      </c>
      <c r="B76" s="16">
        <v>1350</v>
      </c>
      <c r="C76" s="40">
        <v>34.020000000000003</v>
      </c>
      <c r="D76" s="40">
        <v>53.21</v>
      </c>
      <c r="E76" s="40">
        <v>12.78</v>
      </c>
      <c r="F76" s="22"/>
      <c r="G76" s="22">
        <f t="shared" si="0"/>
        <v>34.016598340165984</v>
      </c>
      <c r="H76" s="22">
        <f t="shared" si="1"/>
        <v>53.204679532046796</v>
      </c>
      <c r="I76" s="22">
        <f t="shared" si="2"/>
        <v>12.778722127787221</v>
      </c>
      <c r="J76" s="22"/>
      <c r="K76" s="22">
        <f t="shared" ref="K76:K83" si="30">IF(AND(C76="",D76="",E76=""),"",((100/(0.866)-((100-(100*($I76-$D$21)/($E$21-$D$21)))/(0.866)-((100*($G76-$D$17)/($E$17-$D$17))/1.73205)))/$G$321)*($G$316-$G$315))</f>
        <v>22.3405634815438</v>
      </c>
      <c r="L76" s="22">
        <f t="shared" ref="L76:L83" si="31">IF(AND(C76="",D76="",E76=""),"",(($G76-$D$17)/($E$17-$D$17))*100)</f>
        <v>34.016598340165984</v>
      </c>
      <c r="N76" s="11"/>
      <c r="Z76" s="22"/>
      <c r="AA76" s="22"/>
      <c r="AB76" s="42"/>
      <c r="AC76" s="42"/>
      <c r="AD76" s="42"/>
      <c r="AE76" s="42"/>
      <c r="AF76" s="4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</row>
    <row r="77" spans="1:98" s="12" customFormat="1">
      <c r="A77" s="12" t="s">
        <v>61</v>
      </c>
      <c r="B77" s="16">
        <v>1350</v>
      </c>
      <c r="C77" s="40">
        <v>32.549999999999997</v>
      </c>
      <c r="D77" s="40">
        <v>54.71</v>
      </c>
      <c r="E77" s="40">
        <v>12.74</v>
      </c>
      <c r="F77" s="15"/>
      <c r="G77" s="22">
        <f t="shared" si="0"/>
        <v>32.550000000000004</v>
      </c>
      <c r="H77" s="22">
        <f t="shared" si="1"/>
        <v>54.710000000000015</v>
      </c>
      <c r="I77" s="22">
        <f t="shared" si="2"/>
        <v>12.740000000000002</v>
      </c>
      <c r="J77" s="22"/>
      <c r="K77" s="22">
        <f t="shared" si="30"/>
        <v>21.761546129824218</v>
      </c>
      <c r="L77" s="22">
        <f t="shared" si="31"/>
        <v>32.550000000000004</v>
      </c>
      <c r="N77" s="11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T77" s="22"/>
      <c r="AU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</row>
    <row r="78" spans="1:98">
      <c r="A78" s="12" t="s">
        <v>62</v>
      </c>
      <c r="B78" s="16">
        <v>1350</v>
      </c>
      <c r="C78" s="40">
        <v>33.840000000000003</v>
      </c>
      <c r="D78" s="40">
        <v>54.8</v>
      </c>
      <c r="E78" s="40">
        <v>11.36</v>
      </c>
      <c r="F78" s="15"/>
      <c r="G78" s="22">
        <f t="shared" si="0"/>
        <v>33.840000000000003</v>
      </c>
      <c r="H78" s="22">
        <f t="shared" si="1"/>
        <v>54.79999999999999</v>
      </c>
      <c r="I78" s="22">
        <f t="shared" si="2"/>
        <v>11.36</v>
      </c>
      <c r="K78" s="22">
        <f t="shared" si="30"/>
        <v>21.210265737002356</v>
      </c>
      <c r="L78" s="22">
        <f t="shared" si="31"/>
        <v>33.840000000000003</v>
      </c>
      <c r="M78" s="12"/>
      <c r="N78" s="11"/>
      <c r="O78" s="12"/>
      <c r="P78" s="12"/>
      <c r="Q78" s="12"/>
      <c r="R78" s="12"/>
      <c r="S78" s="12"/>
      <c r="T78" s="12"/>
      <c r="AB78" s="12"/>
      <c r="AC78" s="12"/>
      <c r="AD78" s="12"/>
      <c r="AE78" s="12"/>
      <c r="AF78" s="12"/>
      <c r="AT78" s="12"/>
      <c r="AU78" s="12"/>
    </row>
    <row r="79" spans="1:98" s="12" customFormat="1">
      <c r="A79" s="12" t="s">
        <v>123</v>
      </c>
      <c r="B79" s="16">
        <v>1000</v>
      </c>
      <c r="C79" s="40">
        <v>42.15</v>
      </c>
      <c r="D79" s="40">
        <v>50.73</v>
      </c>
      <c r="E79" s="40">
        <v>7.12</v>
      </c>
      <c r="F79" s="22"/>
      <c r="G79" s="22">
        <f t="shared" si="0"/>
        <v>42.15</v>
      </c>
      <c r="H79" s="22">
        <f t="shared" si="1"/>
        <v>50.73</v>
      </c>
      <c r="I79" s="22">
        <f t="shared" si="2"/>
        <v>7.12</v>
      </c>
      <c r="J79" s="22"/>
      <c r="K79" s="22">
        <f t="shared" si="30"/>
        <v>21.146423876084139</v>
      </c>
      <c r="L79" s="22">
        <f t="shared" si="31"/>
        <v>42.15</v>
      </c>
      <c r="N79" s="11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</row>
    <row r="80" spans="1:98" s="12" customFormat="1">
      <c r="A80" s="12" t="s">
        <v>126</v>
      </c>
      <c r="B80" s="16">
        <v>1000</v>
      </c>
      <c r="C80" s="40">
        <v>42.03</v>
      </c>
      <c r="D80" s="40">
        <v>50.45</v>
      </c>
      <c r="E80" s="40">
        <v>7.53</v>
      </c>
      <c r="F80" s="22"/>
      <c r="G80" s="22">
        <f t="shared" si="0"/>
        <v>42.025797420257973</v>
      </c>
      <c r="H80" s="22">
        <f t="shared" si="1"/>
        <v>50.444955504449553</v>
      </c>
      <c r="I80" s="22">
        <f t="shared" si="2"/>
        <v>7.5292470752924707</v>
      </c>
      <c r="J80" s="22"/>
      <c r="K80" s="22">
        <f t="shared" si="30"/>
        <v>21.406792318662816</v>
      </c>
      <c r="L80" s="22">
        <f t="shared" si="31"/>
        <v>42.025797420257973</v>
      </c>
      <c r="N80" s="11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</row>
    <row r="81" spans="1:98" s="12" customFormat="1">
      <c r="A81" s="12" t="s">
        <v>127</v>
      </c>
      <c r="B81" s="16">
        <v>1000</v>
      </c>
      <c r="C81" s="40">
        <v>42.31</v>
      </c>
      <c r="D81" s="40">
        <v>50.7</v>
      </c>
      <c r="E81" s="40">
        <v>6.99</v>
      </c>
      <c r="F81" s="22"/>
      <c r="G81" s="22">
        <f t="shared" si="0"/>
        <v>42.31</v>
      </c>
      <c r="H81" s="22">
        <f t="shared" si="1"/>
        <v>50.7</v>
      </c>
      <c r="I81" s="22">
        <f t="shared" si="2"/>
        <v>6.99</v>
      </c>
      <c r="J81" s="22"/>
      <c r="K81" s="22">
        <f t="shared" si="30"/>
        <v>21.108921026447597</v>
      </c>
      <c r="L81" s="22">
        <f t="shared" si="31"/>
        <v>42.31</v>
      </c>
      <c r="N81" s="11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51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</row>
    <row r="82" spans="1:98" s="12" customFormat="1">
      <c r="A82" s="12" t="s">
        <v>128</v>
      </c>
      <c r="B82" s="16">
        <v>1000</v>
      </c>
      <c r="C82" s="40">
        <v>40.79</v>
      </c>
      <c r="D82" s="40">
        <v>51.12</v>
      </c>
      <c r="E82" s="40">
        <v>8.08</v>
      </c>
      <c r="F82" s="15"/>
      <c r="G82" s="22">
        <f t="shared" ref="G82:G83" si="32">IF(AND(C82="",D82="",E82=""),"",($C82)/SUM($C82:$E82)*100)</f>
        <v>40.794079407940799</v>
      </c>
      <c r="H82" s="22">
        <f t="shared" ref="H82:H83" si="33">IF(AND(C82="",D82="",E82=""),"",($D82)/SUM($C82:$E82)*100)</f>
        <v>51.125112511251125</v>
      </c>
      <c r="I82" s="22">
        <f t="shared" ref="I82:I83" si="34">IF(AND(C82="",D82="",E82=""),"",($E82)/SUM($C82:$E82)*100)</f>
        <v>8.0808080808080813</v>
      </c>
      <c r="J82" s="22"/>
      <c r="K82" s="22">
        <f t="shared" si="30"/>
        <v>21.358580715219627</v>
      </c>
      <c r="L82" s="22">
        <f t="shared" si="31"/>
        <v>40.794079407940799</v>
      </c>
      <c r="N82" s="11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51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</row>
    <row r="83" spans="1:98" s="12" customFormat="1" ht="15.6">
      <c r="A83" s="12" t="s">
        <v>129</v>
      </c>
      <c r="B83" s="16">
        <v>1000</v>
      </c>
      <c r="C83" s="40">
        <v>41.08</v>
      </c>
      <c r="D83" s="40">
        <v>51.53</v>
      </c>
      <c r="E83" s="40">
        <v>7.4</v>
      </c>
      <c r="F83" s="15"/>
      <c r="G83" s="22">
        <f t="shared" si="32"/>
        <v>41.075892410758918</v>
      </c>
      <c r="H83" s="22">
        <f t="shared" si="33"/>
        <v>51.524847515248474</v>
      </c>
      <c r="I83" s="22">
        <f t="shared" si="34"/>
        <v>7.3992600739926004</v>
      </c>
      <c r="J83" s="22"/>
      <c r="K83" s="22">
        <f t="shared" si="30"/>
        <v>20.953084451659485</v>
      </c>
      <c r="L83" s="22">
        <f t="shared" si="31"/>
        <v>41.075892410758918</v>
      </c>
      <c r="M83" s="22"/>
      <c r="N83" s="11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44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</row>
    <row r="84" spans="1:98" s="12" customFormat="1" ht="15.6">
      <c r="B84" s="16"/>
      <c r="C84" s="1"/>
      <c r="D84" s="1"/>
      <c r="E84" s="1"/>
      <c r="F84" s="22"/>
      <c r="G84" s="22" t="str">
        <f t="shared" ref="G84" si="35">IF(AND(C84="",D84="",E84=""),"",($C84)/SUM($C84:$E84)*100)</f>
        <v/>
      </c>
      <c r="H84" s="22" t="str">
        <f t="shared" ref="H84" si="36">IF(AND(C84="",D84="",E84=""),"",($D84)/SUM($C84:$E84)*100)</f>
        <v/>
      </c>
      <c r="I84" s="22" t="str">
        <f t="shared" ref="I84" si="37">IF(AND(C84="",D84="",E84=""),"",($E84)/SUM($C84:$E84)*100)</f>
        <v/>
      </c>
      <c r="J84" s="22"/>
      <c r="K84" s="22" t="str">
        <f t="shared" ref="K84" si="38">IF(AND(C84="",D84="",E84=""),"",((100/(0.866)-((100-(100*($I84-$D$21)/($E$21-$D$21)))/(0.866)-((100*($G84-$D$17)/($E$17-$D$17))/1.73205)))/$G$321)*($G$316-$G$315))</f>
        <v/>
      </c>
      <c r="L84" s="22" t="str">
        <f t="shared" ref="L84" si="39">IF(AND(C84="",D84="",E84=""),"",(($G84-$D$17)/($E$17-$D$17))*100)</f>
        <v/>
      </c>
      <c r="N84" s="11"/>
      <c r="R84" s="43"/>
      <c r="S84" s="43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44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</row>
    <row r="85" spans="1:98" s="12" customFormat="1" ht="15.6">
      <c r="A85"/>
      <c r="B85" s="52"/>
      <c r="C85" s="22"/>
      <c r="D85" s="22"/>
      <c r="E85" s="22"/>
      <c r="F85" s="22"/>
      <c r="G85" s="22"/>
      <c r="H85" s="22"/>
      <c r="I85" s="22"/>
      <c r="J85" s="22"/>
      <c r="K85" s="22"/>
      <c r="L85" s="22"/>
      <c r="N85" s="11"/>
      <c r="O85" s="22"/>
      <c r="R85" s="43"/>
      <c r="S85" s="43"/>
      <c r="T85" s="22"/>
      <c r="U85" s="22"/>
      <c r="V85" s="22"/>
      <c r="W85" s="22"/>
      <c r="X85" s="22"/>
      <c r="Y85" s="22"/>
      <c r="Z85" s="22"/>
      <c r="AA85" s="22"/>
      <c r="AC85" s="15"/>
      <c r="AD85" s="15"/>
      <c r="AE85" s="15"/>
      <c r="AF85" s="22"/>
      <c r="AS85" s="22"/>
      <c r="AT85" s="22"/>
      <c r="AU85" s="22"/>
      <c r="AV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</row>
    <row r="86" spans="1:98" s="12" customFormat="1" ht="15.6">
      <c r="A86"/>
      <c r="B86" s="52"/>
      <c r="C86" s="22"/>
      <c r="D86" s="22"/>
      <c r="E86" s="22"/>
      <c r="F86" s="22"/>
      <c r="G86" s="22"/>
      <c r="H86" s="22"/>
      <c r="I86" s="22"/>
      <c r="J86" s="22"/>
      <c r="K86" s="22"/>
      <c r="L86" s="22"/>
      <c r="N86" s="11"/>
      <c r="R86" s="43"/>
      <c r="S86" s="43"/>
      <c r="T86" s="22"/>
      <c r="U86" s="22"/>
      <c r="V86" s="22"/>
      <c r="W86" s="22"/>
      <c r="X86" s="22"/>
      <c r="Y86" s="22"/>
      <c r="Z86" s="22"/>
      <c r="AA86" s="22"/>
      <c r="AC86" s="15"/>
      <c r="AD86" s="15"/>
      <c r="AE86" s="15"/>
      <c r="AF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</row>
    <row r="87" spans="1:98" s="12" customFormat="1" ht="15.6">
      <c r="A87"/>
      <c r="B87" s="5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11"/>
      <c r="R87" s="43"/>
      <c r="S87" s="43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</row>
    <row r="88" spans="1:98" s="12" customFormat="1">
      <c r="A88"/>
      <c r="B88" s="5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11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</row>
    <row r="89" spans="1:98" s="12" customFormat="1">
      <c r="A89"/>
      <c r="B89" s="52"/>
      <c r="C89" s="22"/>
      <c r="D89" s="22"/>
      <c r="E89" s="22"/>
      <c r="F89" s="15"/>
      <c r="G89" s="22"/>
      <c r="H89" s="22"/>
      <c r="I89" s="22"/>
      <c r="J89" s="22"/>
      <c r="K89" s="22"/>
      <c r="L89" s="22"/>
      <c r="M89" s="22"/>
      <c r="N89" s="11"/>
      <c r="O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</row>
    <row r="90" spans="1:98" s="12" customFormat="1">
      <c r="A90"/>
      <c r="B90" s="52"/>
      <c r="C90" s="22"/>
      <c r="D90" s="22"/>
      <c r="E90" s="22"/>
      <c r="F90" s="22"/>
      <c r="G90" s="22"/>
      <c r="H90" s="22"/>
      <c r="I90" s="22"/>
      <c r="J90" s="22"/>
      <c r="K90" s="22"/>
      <c r="L90" s="22"/>
      <c r="N90" s="11"/>
      <c r="O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113"/>
      <c r="AC90" s="113"/>
      <c r="AD90" s="113"/>
      <c r="AE90" s="113"/>
      <c r="AF90" s="51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</row>
    <row r="91" spans="1:98" s="12" customFormat="1">
      <c r="A91"/>
      <c r="B91" s="52"/>
      <c r="C91" s="22"/>
      <c r="D91" s="22"/>
      <c r="E91" s="22"/>
      <c r="F91" s="22"/>
      <c r="G91" s="22"/>
      <c r="H91" s="22"/>
      <c r="I91" s="22"/>
      <c r="J91" s="22"/>
      <c r="K91" s="22"/>
      <c r="L91" s="22"/>
      <c r="N91" s="11"/>
      <c r="O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113"/>
      <c r="AC91" s="113"/>
      <c r="AD91" s="113"/>
      <c r="AE91" s="113"/>
      <c r="AF91" s="51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</row>
    <row r="92" spans="1:98" s="12" customFormat="1" ht="15.6">
      <c r="A92" s="53"/>
      <c r="B92" s="52"/>
      <c r="C92" s="22"/>
      <c r="D92" s="22"/>
      <c r="E92" s="22"/>
      <c r="F92" s="22"/>
      <c r="G92" s="22"/>
      <c r="H92" s="22"/>
      <c r="I92" s="22"/>
      <c r="J92" s="22"/>
      <c r="K92" s="22"/>
      <c r="L92" s="22"/>
      <c r="N92" s="11"/>
      <c r="P92" s="22"/>
      <c r="Q92" s="22"/>
      <c r="R92" s="22"/>
      <c r="S92" s="22"/>
      <c r="T92" s="22"/>
      <c r="V92" s="22"/>
      <c r="X92" s="22"/>
      <c r="AB92" s="44"/>
      <c r="AC92" s="44"/>
      <c r="AD92" s="44"/>
      <c r="AE92" s="44"/>
      <c r="AF92" s="44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</row>
    <row r="93" spans="1:98" s="12" customFormat="1" ht="15.6">
      <c r="A93" s="53"/>
      <c r="B93" s="52"/>
      <c r="C93" s="22"/>
      <c r="D93" s="22"/>
      <c r="E93" s="22"/>
      <c r="F93" s="22"/>
      <c r="G93" s="22"/>
      <c r="H93" s="22"/>
      <c r="I93" s="22"/>
      <c r="J93" s="22"/>
      <c r="K93" s="22"/>
      <c r="L93" s="22"/>
      <c r="N93" s="11"/>
      <c r="P93" s="22"/>
      <c r="Q93" s="22"/>
      <c r="R93" s="22"/>
      <c r="S93" s="22"/>
      <c r="T93" s="22"/>
      <c r="V93" s="22"/>
      <c r="X93" s="22"/>
      <c r="AB93" s="44"/>
      <c r="AC93" s="44"/>
      <c r="AD93" s="44"/>
      <c r="AE93" s="44"/>
      <c r="AF93" s="44"/>
      <c r="AT93" s="22"/>
      <c r="AU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</row>
    <row r="94" spans="1:98">
      <c r="B94" s="22"/>
      <c r="M94" s="12"/>
      <c r="N94" s="11"/>
      <c r="O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</row>
    <row r="95" spans="1:98">
      <c r="A95"/>
      <c r="B95" s="52"/>
      <c r="N95" s="11"/>
      <c r="O95" s="12"/>
      <c r="P95" s="12"/>
      <c r="Q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T95" s="12"/>
      <c r="AU95" s="12"/>
    </row>
    <row r="96" spans="1:98">
      <c r="A96"/>
      <c r="B96" s="52"/>
      <c r="N96" s="11"/>
      <c r="O96" s="12"/>
      <c r="P96" s="12"/>
      <c r="Q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</row>
    <row r="97" spans="1:59" s="12" customFormat="1">
      <c r="A97"/>
      <c r="B97" s="5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11"/>
      <c r="O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</row>
    <row r="98" spans="1:59">
      <c r="A98"/>
      <c r="B98" s="52"/>
      <c r="N98" s="11"/>
      <c r="P98" s="12"/>
      <c r="Q98" s="12"/>
      <c r="R98" s="12"/>
      <c r="S98" s="12"/>
      <c r="T98" s="12"/>
      <c r="AJ98" s="12"/>
      <c r="AK98" s="15"/>
      <c r="AL98" s="15"/>
      <c r="AM98" s="15"/>
    </row>
    <row r="99" spans="1:59">
      <c r="A99"/>
      <c r="B99" s="52"/>
      <c r="N99" s="11"/>
      <c r="P99" s="12"/>
      <c r="Q99" s="12"/>
      <c r="U99" s="12"/>
      <c r="W99" s="12"/>
      <c r="Y99" s="12"/>
      <c r="Z99" s="12"/>
      <c r="AA99" s="12"/>
      <c r="AJ99" s="12"/>
      <c r="AK99" s="15"/>
      <c r="AL99" s="15"/>
      <c r="AM99" s="15"/>
    </row>
    <row r="100" spans="1:59">
      <c r="A100"/>
      <c r="B100" s="52"/>
      <c r="M100" s="12"/>
      <c r="N100" s="11"/>
      <c r="U100" s="12"/>
      <c r="W100" s="12"/>
      <c r="Y100" s="12"/>
      <c r="Z100" s="12"/>
      <c r="AA100" s="12"/>
      <c r="AJ100" s="12"/>
      <c r="AK100" s="15"/>
      <c r="AL100" s="15"/>
      <c r="AM100" s="15"/>
      <c r="AS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</row>
    <row r="101" spans="1:59" s="12" customFormat="1"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N101" s="11"/>
      <c r="O101" s="22"/>
      <c r="P101" s="22"/>
      <c r="Q101" s="22"/>
      <c r="R101" s="22"/>
      <c r="S101" s="22"/>
      <c r="T101" s="22"/>
      <c r="V101" s="22"/>
      <c r="X101" s="22"/>
      <c r="AG101" s="22"/>
      <c r="AH101" s="22"/>
      <c r="AI101" s="22"/>
      <c r="AK101" s="15"/>
      <c r="AL101" s="15"/>
      <c r="AM101" s="15"/>
      <c r="AN101" s="22"/>
      <c r="AO101" s="22"/>
      <c r="AP101" s="22"/>
      <c r="AQ101" s="22"/>
      <c r="AR101" s="22"/>
    </row>
    <row r="102" spans="1:59" s="12" customFormat="1">
      <c r="A102"/>
      <c r="B102" s="5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11"/>
      <c r="P102" s="22"/>
      <c r="Q102" s="22"/>
      <c r="R102" s="22"/>
      <c r="S102" s="22"/>
      <c r="T102" s="22"/>
      <c r="V102" s="22"/>
      <c r="X102" s="22"/>
      <c r="AG102" s="22"/>
      <c r="AH102" s="22"/>
      <c r="AI102" s="22"/>
      <c r="AK102" s="15"/>
      <c r="AL102" s="15"/>
      <c r="AM102" s="15"/>
      <c r="AN102" s="22"/>
      <c r="AO102" s="22"/>
      <c r="AP102" s="22"/>
      <c r="AQ102" s="22"/>
    </row>
    <row r="103" spans="1:59" s="12" customFormat="1">
      <c r="A103"/>
      <c r="B103" s="5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11"/>
      <c r="P103" s="22"/>
      <c r="Q103" s="22"/>
      <c r="R103" s="22"/>
      <c r="S103" s="22"/>
      <c r="T103" s="22"/>
      <c r="V103" s="22"/>
      <c r="X103" s="22"/>
      <c r="AR103" s="22"/>
    </row>
    <row r="104" spans="1:59" s="12" customFormat="1">
      <c r="A104"/>
      <c r="B104" s="5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11"/>
      <c r="O104" s="22"/>
      <c r="P104" s="22"/>
      <c r="Q104" s="22"/>
      <c r="V104" s="22"/>
      <c r="X104" s="22"/>
      <c r="AG104" s="22"/>
      <c r="AH104" s="22"/>
      <c r="AI104" s="22"/>
      <c r="AK104" s="15"/>
      <c r="AL104" s="15"/>
      <c r="AM104" s="15"/>
      <c r="AN104" s="22"/>
      <c r="AO104" s="22"/>
      <c r="AP104" s="22"/>
      <c r="AQ104" s="22"/>
      <c r="AR104" s="22"/>
    </row>
    <row r="105" spans="1:59" s="12" customFormat="1">
      <c r="A105"/>
      <c r="B105" s="5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11"/>
      <c r="O105" s="22"/>
      <c r="U105" s="22"/>
      <c r="V105" s="22"/>
      <c r="W105" s="22"/>
      <c r="X105" s="22"/>
      <c r="Y105" s="22"/>
      <c r="Z105" s="22"/>
      <c r="AA105" s="22"/>
      <c r="AG105" s="22"/>
      <c r="AH105" s="22"/>
      <c r="AI105" s="22"/>
      <c r="AK105" s="15"/>
      <c r="AL105" s="15"/>
      <c r="AM105" s="15"/>
      <c r="AN105" s="22"/>
      <c r="AO105" s="22"/>
      <c r="AP105" s="22"/>
      <c r="AQ105" s="22"/>
      <c r="AR105" s="22"/>
    </row>
    <row r="106" spans="1:59" s="12" customFormat="1">
      <c r="A106" s="22"/>
      <c r="B106" s="5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11"/>
      <c r="O106" s="22"/>
      <c r="U106" s="22"/>
      <c r="V106" s="22"/>
      <c r="W106" s="22"/>
      <c r="X106" s="22"/>
      <c r="Y106" s="22"/>
      <c r="Z106" s="22"/>
      <c r="AA106" s="22"/>
      <c r="AG106" s="22"/>
      <c r="AH106" s="22"/>
      <c r="AI106" s="22"/>
      <c r="AK106" s="15"/>
      <c r="AL106" s="15"/>
      <c r="AM106" s="15"/>
      <c r="AN106" s="22"/>
      <c r="AO106" s="22"/>
      <c r="AP106" s="22"/>
      <c r="AQ106" s="22"/>
      <c r="AR106" s="22"/>
      <c r="AS106" s="22"/>
      <c r="AV106" s="22"/>
    </row>
    <row r="107" spans="1:59" s="12" customFormat="1">
      <c r="A107" s="22"/>
      <c r="B107" s="5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N107" s="11"/>
      <c r="O107" s="22"/>
      <c r="P107" s="22"/>
      <c r="Q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K107" s="15"/>
      <c r="AL107" s="15"/>
      <c r="AM107" s="15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</row>
    <row r="108" spans="1:59">
      <c r="B108" s="52"/>
      <c r="N108" s="11"/>
      <c r="R108" s="12"/>
      <c r="S108" s="12"/>
      <c r="T108" s="12"/>
      <c r="AJ108" s="12"/>
      <c r="AK108" s="15"/>
      <c r="AL108" s="15"/>
      <c r="AM108" s="15"/>
    </row>
    <row r="109" spans="1:59">
      <c r="A109" s="12"/>
      <c r="B109" s="12"/>
      <c r="C109" s="12"/>
      <c r="D109" s="12"/>
      <c r="E109" s="12"/>
      <c r="N109" s="11"/>
      <c r="O109" s="12"/>
      <c r="R109" s="12"/>
      <c r="S109" s="12"/>
      <c r="T109" s="12"/>
      <c r="AJ109" s="12"/>
      <c r="AK109" s="15"/>
      <c r="AL109" s="15"/>
      <c r="AM109" s="15"/>
    </row>
    <row r="110" spans="1:59">
      <c r="A110" s="45"/>
      <c r="C110" s="9"/>
      <c r="D110" s="9"/>
      <c r="E110" s="9"/>
      <c r="N110" s="11"/>
      <c r="U110" s="12"/>
      <c r="W110" s="12"/>
      <c r="Y110" s="12"/>
      <c r="Z110" s="12"/>
      <c r="AA110" s="12"/>
      <c r="AJ110" s="12"/>
      <c r="AK110" s="15"/>
      <c r="AL110" s="15"/>
      <c r="AM110" s="15"/>
    </row>
    <row r="111" spans="1:59">
      <c r="A111" s="45"/>
      <c r="C111" s="11"/>
      <c r="D111" s="9"/>
      <c r="E111" s="15"/>
      <c r="N111" s="11"/>
      <c r="AJ111" s="12"/>
      <c r="AK111" s="15"/>
      <c r="AL111" s="15"/>
      <c r="AM111" s="15"/>
      <c r="AS111" s="12"/>
      <c r="AV111" s="12"/>
    </row>
    <row r="112" spans="1:59">
      <c r="A112" s="45"/>
      <c r="C112" s="11"/>
      <c r="D112" s="9"/>
      <c r="E112" s="15"/>
      <c r="P112" s="12"/>
      <c r="Q112" s="12"/>
      <c r="AB112" s="12"/>
      <c r="AC112" s="12"/>
      <c r="AD112" s="12"/>
      <c r="AE112" s="12"/>
      <c r="AF112" s="12"/>
      <c r="AJ112" s="12"/>
      <c r="AK112" s="15"/>
      <c r="AL112" s="15"/>
      <c r="AM112" s="15"/>
      <c r="AT112" s="12"/>
      <c r="AU112" s="12"/>
    </row>
    <row r="113" spans="1:98" s="12" customFormat="1">
      <c r="A113" s="45"/>
      <c r="B113" s="16"/>
      <c r="C113" s="11"/>
      <c r="D113" s="9"/>
      <c r="E113" s="15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K113" s="15"/>
      <c r="AL113" s="15"/>
      <c r="AM113" s="15"/>
      <c r="AN113" s="22"/>
      <c r="AO113" s="22"/>
      <c r="AP113" s="22"/>
      <c r="AQ113" s="22"/>
      <c r="AR113" s="22"/>
      <c r="AS113" s="22"/>
      <c r="AT113" s="22"/>
      <c r="AU113" s="22"/>
      <c r="AV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</row>
    <row r="114" spans="1:98" s="12" customFormat="1">
      <c r="A114" s="45"/>
      <c r="B114" s="16"/>
      <c r="C114" s="11"/>
      <c r="D114" s="9"/>
      <c r="E114" s="15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K114" s="15"/>
      <c r="AL114" s="15"/>
      <c r="AM114" s="15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</row>
    <row r="115" spans="1:98">
      <c r="A115" s="45"/>
      <c r="C115" s="11"/>
      <c r="D115" s="9"/>
      <c r="E115" s="15"/>
      <c r="R115" s="12"/>
      <c r="S115" s="12"/>
      <c r="T115" s="12"/>
      <c r="AJ115" s="12"/>
      <c r="AK115" s="15"/>
      <c r="AL115" s="15"/>
      <c r="AM115" s="15"/>
    </row>
    <row r="116" spans="1:98">
      <c r="A116" s="45"/>
      <c r="C116" s="11"/>
      <c r="D116" s="11"/>
      <c r="E116" s="15"/>
    </row>
    <row r="117" spans="1:98">
      <c r="A117" s="45"/>
      <c r="C117" s="11"/>
      <c r="D117" s="11"/>
      <c r="E117" s="15"/>
    </row>
    <row r="118" spans="1:98">
      <c r="A118" s="45"/>
      <c r="C118" s="11"/>
      <c r="D118" s="11"/>
      <c r="E118" s="15"/>
    </row>
    <row r="119" spans="1:98">
      <c r="A119" s="45"/>
      <c r="C119" s="11"/>
      <c r="D119" s="11"/>
      <c r="E119" s="11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</row>
    <row r="120" spans="1:98" s="12" customFormat="1">
      <c r="A120" s="45"/>
      <c r="B120" s="16"/>
      <c r="C120" s="11"/>
      <c r="D120" s="11"/>
      <c r="E120" s="11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</row>
    <row r="121" spans="1:98">
      <c r="A121" s="45"/>
      <c r="C121" s="11"/>
      <c r="D121" s="11"/>
      <c r="E121" s="11"/>
    </row>
    <row r="122" spans="1:98">
      <c r="A122" s="45"/>
      <c r="C122" s="11"/>
      <c r="D122" s="11"/>
      <c r="E122" s="11"/>
    </row>
    <row r="123" spans="1:98">
      <c r="A123" s="45"/>
      <c r="C123" s="11"/>
      <c r="D123" s="11"/>
      <c r="E123" s="11"/>
    </row>
    <row r="124" spans="1:98">
      <c r="A124" s="45"/>
      <c r="C124" s="11"/>
      <c r="D124" s="11"/>
      <c r="E124" s="11"/>
    </row>
    <row r="125" spans="1:98">
      <c r="A125" s="45"/>
      <c r="C125" s="11"/>
      <c r="D125" s="11"/>
      <c r="E125" s="11"/>
    </row>
    <row r="126" spans="1:98">
      <c r="A126" s="45"/>
      <c r="C126" s="11"/>
      <c r="D126" s="11"/>
      <c r="E126" s="11"/>
    </row>
    <row r="127" spans="1:98">
      <c r="A127" s="45"/>
      <c r="C127" s="11"/>
      <c r="D127" s="11"/>
      <c r="E127" s="11"/>
    </row>
    <row r="128" spans="1:98">
      <c r="A128" s="45"/>
      <c r="C128" s="11"/>
      <c r="D128" s="11"/>
      <c r="E128" s="11"/>
    </row>
    <row r="129" spans="1:5">
      <c r="A129" s="45"/>
      <c r="C129" s="11"/>
      <c r="D129" s="11"/>
      <c r="E129" s="11"/>
    </row>
    <row r="130" spans="1:5">
      <c r="A130" s="45"/>
      <c r="C130" s="11"/>
      <c r="D130" s="11"/>
      <c r="E130" s="11"/>
    </row>
    <row r="131" spans="1:5">
      <c r="A131" s="45"/>
      <c r="C131" s="11"/>
      <c r="D131" s="11"/>
      <c r="E131" s="11"/>
    </row>
    <row r="132" spans="1:5">
      <c r="A132" s="45"/>
      <c r="C132" s="11"/>
      <c r="D132" s="11"/>
      <c r="E132" s="11"/>
    </row>
    <row r="133" spans="1:5">
      <c r="A133" s="45"/>
      <c r="C133" s="11"/>
      <c r="D133" s="11"/>
      <c r="E133" s="11"/>
    </row>
    <row r="134" spans="1:5">
      <c r="A134" s="45"/>
      <c r="C134" s="11"/>
      <c r="D134" s="11"/>
      <c r="E134" s="11"/>
    </row>
    <row r="135" spans="1:5">
      <c r="A135" s="45"/>
      <c r="C135" s="11"/>
      <c r="D135" s="11"/>
      <c r="E135" s="11"/>
    </row>
    <row r="136" spans="1:5">
      <c r="A136" s="45"/>
      <c r="C136" s="11"/>
      <c r="D136" s="11"/>
      <c r="E136" s="11"/>
    </row>
    <row r="137" spans="1:5">
      <c r="A137" s="45"/>
      <c r="C137" s="11"/>
      <c r="D137" s="11"/>
      <c r="E137" s="11"/>
    </row>
    <row r="138" spans="1:5">
      <c r="A138" s="45"/>
      <c r="C138" s="11"/>
      <c r="D138" s="11"/>
      <c r="E138" s="11"/>
    </row>
    <row r="139" spans="1:5">
      <c r="A139" s="45"/>
      <c r="C139" s="11"/>
      <c r="D139" s="11"/>
      <c r="E139" s="11"/>
    </row>
    <row r="140" spans="1:5">
      <c r="A140" s="45"/>
      <c r="C140" s="11"/>
      <c r="D140" s="11"/>
      <c r="E140" s="11"/>
    </row>
    <row r="141" spans="1:5">
      <c r="A141" s="45"/>
      <c r="C141" s="11"/>
      <c r="D141" s="11"/>
      <c r="E141" s="11"/>
    </row>
    <row r="142" spans="1:5">
      <c r="A142" s="45"/>
      <c r="C142" s="11"/>
      <c r="D142" s="11"/>
      <c r="E142" s="11"/>
    </row>
    <row r="143" spans="1:5">
      <c r="A143" s="45"/>
      <c r="C143" s="11"/>
      <c r="D143" s="11"/>
      <c r="E143" s="11"/>
    </row>
    <row r="144" spans="1:5">
      <c r="A144" s="45"/>
      <c r="C144" s="11"/>
      <c r="D144" s="11"/>
      <c r="E144" s="11"/>
    </row>
    <row r="145" spans="1:5">
      <c r="A145" s="45"/>
      <c r="C145" s="11"/>
      <c r="D145" s="11"/>
      <c r="E145" s="11"/>
    </row>
    <row r="227" spans="7:12">
      <c r="G227" s="22" t="str">
        <f t="shared" ref="G227:G258" si="40">IF(AND(C227="",D227="",E227=""),"",($C227)/SUM($C227:$E227)*100)</f>
        <v/>
      </c>
      <c r="H227" s="22" t="str">
        <f t="shared" ref="H227:H271" si="41">IF(AND(C227="",D227="",E227=""),"",($D227)/SUM($C227:$E227)*100)</f>
        <v/>
      </c>
      <c r="I227" s="22" t="str">
        <f t="shared" ref="I227:I271" si="42">IF(AND(C227="",D227="",E227=""),"",($E227)/SUM($C227:$E227)*100)</f>
        <v/>
      </c>
      <c r="K227" s="22" t="str">
        <f t="shared" ref="K227:K242" si="43">IF(AND(C227="",D227="",E227=""),"",((100/(0.866)-((100-(100*($I227-$D$21)/($E$21-$D$21)))/(0.866)-((100*($G227-$D$17)/($E$17-$D$17))/1.73205)))/$G$321)*($G$316-$G$315))</f>
        <v/>
      </c>
      <c r="L227" s="22" t="str">
        <f t="shared" ref="L227:L242" si="44">IF(AND(C227="",D227="",E227=""),"",(($G227-$D$17)/($E$17-$D$17))*100)</f>
        <v/>
      </c>
    </row>
    <row r="228" spans="7:12">
      <c r="G228" s="22" t="str">
        <f t="shared" si="40"/>
        <v/>
      </c>
      <c r="H228" s="22" t="str">
        <f t="shared" si="41"/>
        <v/>
      </c>
      <c r="I228" s="22" t="str">
        <f t="shared" si="42"/>
        <v/>
      </c>
      <c r="K228" s="22" t="str">
        <f t="shared" si="43"/>
        <v/>
      </c>
      <c r="L228" s="22" t="str">
        <f t="shared" si="44"/>
        <v/>
      </c>
    </row>
    <row r="229" spans="7:12">
      <c r="G229" s="22" t="str">
        <f t="shared" si="40"/>
        <v/>
      </c>
      <c r="H229" s="22" t="str">
        <f t="shared" si="41"/>
        <v/>
      </c>
      <c r="I229" s="22" t="str">
        <f t="shared" si="42"/>
        <v/>
      </c>
      <c r="K229" s="22" t="str">
        <f t="shared" si="43"/>
        <v/>
      </c>
      <c r="L229" s="22" t="str">
        <f t="shared" si="44"/>
        <v/>
      </c>
    </row>
    <row r="230" spans="7:12">
      <c r="G230" s="22" t="str">
        <f t="shared" si="40"/>
        <v/>
      </c>
      <c r="H230" s="22" t="str">
        <f t="shared" si="41"/>
        <v/>
      </c>
      <c r="I230" s="22" t="str">
        <f t="shared" si="42"/>
        <v/>
      </c>
      <c r="K230" s="22" t="str">
        <f t="shared" si="43"/>
        <v/>
      </c>
      <c r="L230" s="22" t="str">
        <f t="shared" si="44"/>
        <v/>
      </c>
    </row>
    <row r="231" spans="7:12">
      <c r="G231" s="22" t="str">
        <f t="shared" si="40"/>
        <v/>
      </c>
      <c r="H231" s="22" t="str">
        <f t="shared" si="41"/>
        <v/>
      </c>
      <c r="I231" s="22" t="str">
        <f t="shared" si="42"/>
        <v/>
      </c>
      <c r="K231" s="22" t="str">
        <f t="shared" si="43"/>
        <v/>
      </c>
      <c r="L231" s="22" t="str">
        <f t="shared" si="44"/>
        <v/>
      </c>
    </row>
    <row r="232" spans="7:12">
      <c r="G232" s="22" t="str">
        <f t="shared" si="40"/>
        <v/>
      </c>
      <c r="H232" s="22" t="str">
        <f t="shared" si="41"/>
        <v/>
      </c>
      <c r="I232" s="22" t="str">
        <f t="shared" si="42"/>
        <v/>
      </c>
      <c r="K232" s="22" t="str">
        <f t="shared" si="43"/>
        <v/>
      </c>
      <c r="L232" s="22" t="str">
        <f t="shared" si="44"/>
        <v/>
      </c>
    </row>
    <row r="233" spans="7:12">
      <c r="G233" s="22" t="str">
        <f t="shared" si="40"/>
        <v/>
      </c>
      <c r="H233" s="22" t="str">
        <f t="shared" si="41"/>
        <v/>
      </c>
      <c r="I233" s="22" t="str">
        <f t="shared" si="42"/>
        <v/>
      </c>
      <c r="K233" s="22" t="str">
        <f t="shared" si="43"/>
        <v/>
      </c>
      <c r="L233" s="22" t="str">
        <f t="shared" si="44"/>
        <v/>
      </c>
    </row>
    <row r="234" spans="7:12">
      <c r="G234" s="22" t="str">
        <f t="shared" si="40"/>
        <v/>
      </c>
      <c r="H234" s="22" t="str">
        <f t="shared" si="41"/>
        <v/>
      </c>
      <c r="I234" s="22" t="str">
        <f t="shared" si="42"/>
        <v/>
      </c>
      <c r="K234" s="22" t="str">
        <f t="shared" si="43"/>
        <v/>
      </c>
      <c r="L234" s="22" t="str">
        <f t="shared" si="44"/>
        <v/>
      </c>
    </row>
    <row r="235" spans="7:12">
      <c r="G235" s="22" t="str">
        <f t="shared" si="40"/>
        <v/>
      </c>
      <c r="H235" s="22" t="str">
        <f t="shared" si="41"/>
        <v/>
      </c>
      <c r="I235" s="22" t="str">
        <f t="shared" si="42"/>
        <v/>
      </c>
      <c r="K235" s="22" t="str">
        <f t="shared" si="43"/>
        <v/>
      </c>
      <c r="L235" s="22" t="str">
        <f t="shared" si="44"/>
        <v/>
      </c>
    </row>
    <row r="236" spans="7:12">
      <c r="G236" s="22" t="str">
        <f t="shared" si="40"/>
        <v/>
      </c>
      <c r="H236" s="22" t="str">
        <f t="shared" si="41"/>
        <v/>
      </c>
      <c r="I236" s="22" t="str">
        <f t="shared" si="42"/>
        <v/>
      </c>
      <c r="K236" s="22" t="str">
        <f t="shared" si="43"/>
        <v/>
      </c>
      <c r="L236" s="22" t="str">
        <f t="shared" si="44"/>
        <v/>
      </c>
    </row>
    <row r="237" spans="7:12">
      <c r="G237" s="22" t="str">
        <f t="shared" si="40"/>
        <v/>
      </c>
      <c r="H237" s="22" t="str">
        <f t="shared" si="41"/>
        <v/>
      </c>
      <c r="I237" s="22" t="str">
        <f t="shared" si="42"/>
        <v/>
      </c>
      <c r="K237" s="22" t="str">
        <f t="shared" si="43"/>
        <v/>
      </c>
      <c r="L237" s="22" t="str">
        <f t="shared" si="44"/>
        <v/>
      </c>
    </row>
    <row r="238" spans="7:12">
      <c r="G238" s="22" t="str">
        <f t="shared" si="40"/>
        <v/>
      </c>
      <c r="H238" s="22" t="str">
        <f t="shared" si="41"/>
        <v/>
      </c>
      <c r="I238" s="22" t="str">
        <f t="shared" si="42"/>
        <v/>
      </c>
      <c r="K238" s="22" t="str">
        <f t="shared" si="43"/>
        <v/>
      </c>
      <c r="L238" s="22" t="str">
        <f t="shared" si="44"/>
        <v/>
      </c>
    </row>
    <row r="239" spans="7:12">
      <c r="G239" s="22" t="str">
        <f t="shared" si="40"/>
        <v/>
      </c>
      <c r="H239" s="22" t="str">
        <f t="shared" si="41"/>
        <v/>
      </c>
      <c r="I239" s="22" t="str">
        <f t="shared" si="42"/>
        <v/>
      </c>
      <c r="K239" s="22" t="str">
        <f t="shared" si="43"/>
        <v/>
      </c>
      <c r="L239" s="22" t="str">
        <f t="shared" si="44"/>
        <v/>
      </c>
    </row>
    <row r="240" spans="7:12">
      <c r="G240" s="22" t="str">
        <f t="shared" si="40"/>
        <v/>
      </c>
      <c r="H240" s="22" t="str">
        <f t="shared" si="41"/>
        <v/>
      </c>
      <c r="I240" s="22" t="str">
        <f t="shared" si="42"/>
        <v/>
      </c>
      <c r="K240" s="22" t="str">
        <f t="shared" si="43"/>
        <v/>
      </c>
      <c r="L240" s="22" t="str">
        <f t="shared" si="44"/>
        <v/>
      </c>
    </row>
    <row r="241" spans="7:12">
      <c r="G241" s="22" t="str">
        <f t="shared" si="40"/>
        <v/>
      </c>
      <c r="H241" s="22" t="str">
        <f t="shared" si="41"/>
        <v/>
      </c>
      <c r="I241" s="22" t="str">
        <f t="shared" si="42"/>
        <v/>
      </c>
      <c r="K241" s="22" t="str">
        <f t="shared" si="43"/>
        <v/>
      </c>
      <c r="L241" s="22" t="str">
        <f t="shared" si="44"/>
        <v/>
      </c>
    </row>
    <row r="242" spans="7:12">
      <c r="G242" s="22" t="str">
        <f t="shared" si="40"/>
        <v/>
      </c>
      <c r="H242" s="22" t="str">
        <f t="shared" si="41"/>
        <v/>
      </c>
      <c r="I242" s="22" t="str">
        <f t="shared" si="42"/>
        <v/>
      </c>
      <c r="K242" s="22" t="str">
        <f t="shared" si="43"/>
        <v/>
      </c>
      <c r="L242" s="22" t="str">
        <f t="shared" si="44"/>
        <v/>
      </c>
    </row>
    <row r="243" spans="7:12">
      <c r="G243" s="22" t="str">
        <f t="shared" si="40"/>
        <v/>
      </c>
      <c r="H243" s="22" t="str">
        <f t="shared" si="41"/>
        <v/>
      </c>
      <c r="I243" s="22" t="str">
        <f t="shared" si="42"/>
        <v/>
      </c>
      <c r="K243" s="22" t="str">
        <f t="shared" ref="K243:K271" si="45">IF(AND(C243="",D243="",E243=""),"",((100/(0.866)-((100-(100*($I243-$D$21)/($E$21-$D$21)))/(0.866)-((100*($G243-$D$17)/($E$17-$D$17))/1.73205)))/$G$321)*($G$316-$G$315))</f>
        <v/>
      </c>
      <c r="L243" s="22" t="str">
        <f t="shared" ref="L243:L271" si="46">IF(AND(C243="",D243="",E243=""),"",(($G243-$D$17)/($E$17-$D$17))*100)</f>
        <v/>
      </c>
    </row>
    <row r="244" spans="7:12">
      <c r="G244" s="22" t="str">
        <f t="shared" si="40"/>
        <v/>
      </c>
      <c r="H244" s="22" t="str">
        <f t="shared" si="41"/>
        <v/>
      </c>
      <c r="I244" s="22" t="str">
        <f t="shared" si="42"/>
        <v/>
      </c>
      <c r="K244" s="22" t="str">
        <f t="shared" si="45"/>
        <v/>
      </c>
      <c r="L244" s="22" t="str">
        <f t="shared" si="46"/>
        <v/>
      </c>
    </row>
    <row r="245" spans="7:12">
      <c r="G245" s="22" t="str">
        <f t="shared" si="40"/>
        <v/>
      </c>
      <c r="H245" s="22" t="str">
        <f t="shared" si="41"/>
        <v/>
      </c>
      <c r="I245" s="22" t="str">
        <f t="shared" si="42"/>
        <v/>
      </c>
      <c r="K245" s="22" t="str">
        <f t="shared" si="45"/>
        <v/>
      </c>
      <c r="L245" s="22" t="str">
        <f t="shared" si="46"/>
        <v/>
      </c>
    </row>
    <row r="246" spans="7:12">
      <c r="G246" s="22" t="str">
        <f t="shared" si="40"/>
        <v/>
      </c>
      <c r="H246" s="22" t="str">
        <f t="shared" si="41"/>
        <v/>
      </c>
      <c r="I246" s="22" t="str">
        <f t="shared" si="42"/>
        <v/>
      </c>
      <c r="K246" s="22" t="str">
        <f t="shared" si="45"/>
        <v/>
      </c>
      <c r="L246" s="22" t="str">
        <f t="shared" si="46"/>
        <v/>
      </c>
    </row>
    <row r="247" spans="7:12">
      <c r="G247" s="22" t="str">
        <f t="shared" si="40"/>
        <v/>
      </c>
      <c r="H247" s="22" t="str">
        <f t="shared" si="41"/>
        <v/>
      </c>
      <c r="I247" s="22" t="str">
        <f t="shared" si="42"/>
        <v/>
      </c>
      <c r="K247" s="22" t="str">
        <f t="shared" si="45"/>
        <v/>
      </c>
      <c r="L247" s="22" t="str">
        <f t="shared" si="46"/>
        <v/>
      </c>
    </row>
    <row r="248" spans="7:12">
      <c r="G248" s="22" t="str">
        <f t="shared" si="40"/>
        <v/>
      </c>
      <c r="H248" s="22" t="str">
        <f t="shared" si="41"/>
        <v/>
      </c>
      <c r="I248" s="22" t="str">
        <f t="shared" si="42"/>
        <v/>
      </c>
      <c r="K248" s="22" t="str">
        <f t="shared" si="45"/>
        <v/>
      </c>
      <c r="L248" s="22" t="str">
        <f t="shared" si="46"/>
        <v/>
      </c>
    </row>
    <row r="249" spans="7:12">
      <c r="G249" s="22" t="str">
        <f t="shared" si="40"/>
        <v/>
      </c>
      <c r="H249" s="22" t="str">
        <f t="shared" si="41"/>
        <v/>
      </c>
      <c r="I249" s="22" t="str">
        <f t="shared" si="42"/>
        <v/>
      </c>
      <c r="K249" s="22" t="str">
        <f t="shared" si="45"/>
        <v/>
      </c>
      <c r="L249" s="22" t="str">
        <f t="shared" si="46"/>
        <v/>
      </c>
    </row>
    <row r="250" spans="7:12">
      <c r="G250" s="22" t="str">
        <f t="shared" si="40"/>
        <v/>
      </c>
      <c r="H250" s="22" t="str">
        <f t="shared" si="41"/>
        <v/>
      </c>
      <c r="I250" s="22" t="str">
        <f t="shared" si="42"/>
        <v/>
      </c>
      <c r="K250" s="22" t="str">
        <f t="shared" si="45"/>
        <v/>
      </c>
      <c r="L250" s="22" t="str">
        <f t="shared" si="46"/>
        <v/>
      </c>
    </row>
    <row r="251" spans="7:12">
      <c r="G251" s="22" t="str">
        <f t="shared" si="40"/>
        <v/>
      </c>
      <c r="H251" s="22" t="str">
        <f t="shared" si="41"/>
        <v/>
      </c>
      <c r="I251" s="22" t="str">
        <f t="shared" si="42"/>
        <v/>
      </c>
      <c r="K251" s="22" t="str">
        <f t="shared" si="45"/>
        <v/>
      </c>
      <c r="L251" s="22" t="str">
        <f t="shared" si="46"/>
        <v/>
      </c>
    </row>
    <row r="252" spans="7:12">
      <c r="G252" s="22" t="str">
        <f t="shared" si="40"/>
        <v/>
      </c>
      <c r="H252" s="22" t="str">
        <f t="shared" si="41"/>
        <v/>
      </c>
      <c r="I252" s="22" t="str">
        <f t="shared" si="42"/>
        <v/>
      </c>
      <c r="K252" s="22" t="str">
        <f t="shared" si="45"/>
        <v/>
      </c>
      <c r="L252" s="22" t="str">
        <f t="shared" si="46"/>
        <v/>
      </c>
    </row>
    <row r="253" spans="7:12">
      <c r="G253" s="22" t="str">
        <f t="shared" si="40"/>
        <v/>
      </c>
      <c r="H253" s="22" t="str">
        <f t="shared" si="41"/>
        <v/>
      </c>
      <c r="I253" s="22" t="str">
        <f t="shared" si="42"/>
        <v/>
      </c>
      <c r="K253" s="22" t="str">
        <f t="shared" si="45"/>
        <v/>
      </c>
      <c r="L253" s="22" t="str">
        <f t="shared" si="46"/>
        <v/>
      </c>
    </row>
    <row r="254" spans="7:12">
      <c r="G254" s="22" t="str">
        <f t="shared" si="40"/>
        <v/>
      </c>
      <c r="H254" s="22" t="str">
        <f t="shared" si="41"/>
        <v/>
      </c>
      <c r="I254" s="22" t="str">
        <f t="shared" si="42"/>
        <v/>
      </c>
      <c r="K254" s="22" t="str">
        <f t="shared" si="45"/>
        <v/>
      </c>
      <c r="L254" s="22" t="str">
        <f t="shared" si="46"/>
        <v/>
      </c>
    </row>
    <row r="255" spans="7:12">
      <c r="G255" s="22" t="str">
        <f t="shared" si="40"/>
        <v/>
      </c>
      <c r="H255" s="22" t="str">
        <f t="shared" si="41"/>
        <v/>
      </c>
      <c r="I255" s="22" t="str">
        <f t="shared" si="42"/>
        <v/>
      </c>
      <c r="K255" s="22" t="str">
        <f t="shared" si="45"/>
        <v/>
      </c>
      <c r="L255" s="22" t="str">
        <f t="shared" si="46"/>
        <v/>
      </c>
    </row>
    <row r="256" spans="7:12">
      <c r="G256" s="22" t="str">
        <f t="shared" si="40"/>
        <v/>
      </c>
      <c r="H256" s="22" t="str">
        <f t="shared" si="41"/>
        <v/>
      </c>
      <c r="I256" s="22" t="str">
        <f t="shared" si="42"/>
        <v/>
      </c>
      <c r="K256" s="22" t="str">
        <f t="shared" si="45"/>
        <v/>
      </c>
      <c r="L256" s="22" t="str">
        <f t="shared" si="46"/>
        <v/>
      </c>
    </row>
    <row r="257" spans="7:12">
      <c r="G257" s="22" t="str">
        <f t="shared" si="40"/>
        <v/>
      </c>
      <c r="H257" s="22" t="str">
        <f t="shared" si="41"/>
        <v/>
      </c>
      <c r="I257" s="22" t="str">
        <f t="shared" si="42"/>
        <v/>
      </c>
      <c r="K257" s="22" t="str">
        <f t="shared" si="45"/>
        <v/>
      </c>
      <c r="L257" s="22" t="str">
        <f t="shared" si="46"/>
        <v/>
      </c>
    </row>
    <row r="258" spans="7:12">
      <c r="G258" s="22" t="str">
        <f t="shared" si="40"/>
        <v/>
      </c>
      <c r="H258" s="22" t="str">
        <f t="shared" si="41"/>
        <v/>
      </c>
      <c r="I258" s="22" t="str">
        <f t="shared" si="42"/>
        <v/>
      </c>
      <c r="K258" s="22" t="str">
        <f t="shared" si="45"/>
        <v/>
      </c>
      <c r="L258" s="22" t="str">
        <f t="shared" si="46"/>
        <v/>
      </c>
    </row>
    <row r="259" spans="7:12">
      <c r="G259" s="22" t="str">
        <f t="shared" ref="G259:G271" si="47">IF(AND(C259="",D259="",E259=""),"",($C259)/SUM($C259:$E259)*100)</f>
        <v/>
      </c>
      <c r="H259" s="22" t="str">
        <f t="shared" si="41"/>
        <v/>
      </c>
      <c r="I259" s="22" t="str">
        <f t="shared" si="42"/>
        <v/>
      </c>
      <c r="K259" s="22" t="str">
        <f t="shared" si="45"/>
        <v/>
      </c>
      <c r="L259" s="22" t="str">
        <f t="shared" si="46"/>
        <v/>
      </c>
    </row>
    <row r="260" spans="7:12">
      <c r="G260" s="22" t="str">
        <f t="shared" si="47"/>
        <v/>
      </c>
      <c r="H260" s="22" t="str">
        <f t="shared" si="41"/>
        <v/>
      </c>
      <c r="I260" s="22" t="str">
        <f t="shared" si="42"/>
        <v/>
      </c>
      <c r="K260" s="22" t="str">
        <f t="shared" si="45"/>
        <v/>
      </c>
      <c r="L260" s="22" t="str">
        <f t="shared" si="46"/>
        <v/>
      </c>
    </row>
    <row r="261" spans="7:12">
      <c r="G261" s="22" t="str">
        <f t="shared" si="47"/>
        <v/>
      </c>
      <c r="H261" s="22" t="str">
        <f t="shared" si="41"/>
        <v/>
      </c>
      <c r="I261" s="22" t="str">
        <f t="shared" si="42"/>
        <v/>
      </c>
      <c r="K261" s="22" t="str">
        <f t="shared" si="45"/>
        <v/>
      </c>
      <c r="L261" s="22" t="str">
        <f t="shared" si="46"/>
        <v/>
      </c>
    </row>
    <row r="262" spans="7:12">
      <c r="G262" s="22" t="str">
        <f t="shared" si="47"/>
        <v/>
      </c>
      <c r="H262" s="22" t="str">
        <f t="shared" si="41"/>
        <v/>
      </c>
      <c r="I262" s="22" t="str">
        <f t="shared" si="42"/>
        <v/>
      </c>
      <c r="K262" s="22" t="str">
        <f t="shared" si="45"/>
        <v/>
      </c>
      <c r="L262" s="22" t="str">
        <f t="shared" si="46"/>
        <v/>
      </c>
    </row>
    <row r="263" spans="7:12">
      <c r="G263" s="22" t="str">
        <f t="shared" si="47"/>
        <v/>
      </c>
      <c r="H263" s="22" t="str">
        <f t="shared" si="41"/>
        <v/>
      </c>
      <c r="I263" s="22" t="str">
        <f t="shared" si="42"/>
        <v/>
      </c>
      <c r="K263" s="22" t="str">
        <f t="shared" si="45"/>
        <v/>
      </c>
      <c r="L263" s="22" t="str">
        <f t="shared" si="46"/>
        <v/>
      </c>
    </row>
    <row r="264" spans="7:12">
      <c r="G264" s="22" t="str">
        <f t="shared" si="47"/>
        <v/>
      </c>
      <c r="H264" s="22" t="str">
        <f t="shared" si="41"/>
        <v/>
      </c>
      <c r="I264" s="22" t="str">
        <f t="shared" si="42"/>
        <v/>
      </c>
      <c r="K264" s="22" t="str">
        <f t="shared" si="45"/>
        <v/>
      </c>
      <c r="L264" s="22" t="str">
        <f t="shared" si="46"/>
        <v/>
      </c>
    </row>
    <row r="265" spans="7:12">
      <c r="G265" s="22" t="str">
        <f t="shared" si="47"/>
        <v/>
      </c>
      <c r="H265" s="22" t="str">
        <f t="shared" si="41"/>
        <v/>
      </c>
      <c r="I265" s="22" t="str">
        <f t="shared" si="42"/>
        <v/>
      </c>
      <c r="K265" s="22" t="str">
        <f t="shared" si="45"/>
        <v/>
      </c>
      <c r="L265" s="22" t="str">
        <f t="shared" si="46"/>
        <v/>
      </c>
    </row>
    <row r="266" spans="7:12">
      <c r="G266" s="22" t="str">
        <f t="shared" si="47"/>
        <v/>
      </c>
      <c r="H266" s="22" t="str">
        <f t="shared" si="41"/>
        <v/>
      </c>
      <c r="I266" s="22" t="str">
        <f t="shared" si="42"/>
        <v/>
      </c>
      <c r="K266" s="22" t="str">
        <f t="shared" si="45"/>
        <v/>
      </c>
      <c r="L266" s="22" t="str">
        <f t="shared" si="46"/>
        <v/>
      </c>
    </row>
    <row r="267" spans="7:12">
      <c r="G267" s="22" t="str">
        <f t="shared" si="47"/>
        <v/>
      </c>
      <c r="H267" s="22" t="str">
        <f t="shared" si="41"/>
        <v/>
      </c>
      <c r="I267" s="22" t="str">
        <f t="shared" si="42"/>
        <v/>
      </c>
      <c r="K267" s="22" t="str">
        <f t="shared" si="45"/>
        <v/>
      </c>
      <c r="L267" s="22" t="str">
        <f t="shared" si="46"/>
        <v/>
      </c>
    </row>
    <row r="268" spans="7:12">
      <c r="G268" s="22" t="str">
        <f t="shared" si="47"/>
        <v/>
      </c>
      <c r="H268" s="22" t="str">
        <f t="shared" si="41"/>
        <v/>
      </c>
      <c r="I268" s="22" t="str">
        <f t="shared" si="42"/>
        <v/>
      </c>
      <c r="K268" s="22" t="str">
        <f t="shared" si="45"/>
        <v/>
      </c>
      <c r="L268" s="22" t="str">
        <f t="shared" si="46"/>
        <v/>
      </c>
    </row>
    <row r="269" spans="7:12">
      <c r="G269" s="22" t="str">
        <f t="shared" si="47"/>
        <v/>
      </c>
      <c r="H269" s="22" t="str">
        <f t="shared" si="41"/>
        <v/>
      </c>
      <c r="I269" s="22" t="str">
        <f t="shared" si="42"/>
        <v/>
      </c>
      <c r="K269" s="22" t="str">
        <f t="shared" si="45"/>
        <v/>
      </c>
      <c r="L269" s="22" t="str">
        <f t="shared" si="46"/>
        <v/>
      </c>
    </row>
    <row r="270" spans="7:12">
      <c r="G270" s="22" t="str">
        <f t="shared" si="47"/>
        <v/>
      </c>
      <c r="H270" s="22" t="str">
        <f t="shared" si="41"/>
        <v/>
      </c>
      <c r="I270" s="22" t="str">
        <f t="shared" si="42"/>
        <v/>
      </c>
      <c r="K270" s="22" t="str">
        <f t="shared" si="45"/>
        <v/>
      </c>
      <c r="L270" s="22" t="str">
        <f t="shared" si="46"/>
        <v/>
      </c>
    </row>
    <row r="271" spans="7:12">
      <c r="G271" s="22" t="str">
        <f t="shared" si="47"/>
        <v/>
      </c>
      <c r="H271" s="22" t="str">
        <f t="shared" si="41"/>
        <v/>
      </c>
      <c r="I271" s="22" t="str">
        <f t="shared" si="42"/>
        <v/>
      </c>
      <c r="K271" s="22" t="str">
        <f t="shared" si="45"/>
        <v/>
      </c>
      <c r="L271" s="22" t="str">
        <f t="shared" si="46"/>
        <v/>
      </c>
    </row>
    <row r="298" spans="7:7">
      <c r="G298" s="22">
        <v>115.47</v>
      </c>
    </row>
    <row r="310" spans="7:12">
      <c r="K310" s="22" t="s">
        <v>193</v>
      </c>
    </row>
    <row r="313" spans="7:12">
      <c r="I313" s="22" t="s">
        <v>194</v>
      </c>
      <c r="K313" s="22" t="s">
        <v>195</v>
      </c>
      <c r="L313" s="22" t="s">
        <v>196</v>
      </c>
    </row>
    <row r="314" spans="7:12">
      <c r="G314" s="22">
        <f>$G$315+(($G$316-$G$315)/2)</f>
        <v>37.5</v>
      </c>
      <c r="H314" s="22">
        <f>(($I314-$D$17)/($E$17-$D$17))*100</f>
        <v>100</v>
      </c>
      <c r="I314" s="22">
        <v>100</v>
      </c>
      <c r="K314" s="22">
        <v>0</v>
      </c>
      <c r="L314" s="22">
        <v>0</v>
      </c>
    </row>
    <row r="315" spans="7:12">
      <c r="G315" s="22">
        <v>0</v>
      </c>
      <c r="H315" s="22">
        <f>(($I315-$D$17)/($E$17-$D$17))*100</f>
        <v>0</v>
      </c>
      <c r="I315" s="22">
        <v>0</v>
      </c>
      <c r="K315" s="22">
        <v>100</v>
      </c>
      <c r="L315" s="22">
        <v>0</v>
      </c>
    </row>
    <row r="316" spans="7:12">
      <c r="G316" s="31">
        <v>75</v>
      </c>
      <c r="H316" s="22">
        <f>(($I316-$D$17)/($E$17-$D$17))*100</f>
        <v>0</v>
      </c>
      <c r="I316" s="22">
        <v>0</v>
      </c>
      <c r="K316" s="22">
        <v>0</v>
      </c>
      <c r="L316" s="22">
        <v>100</v>
      </c>
    </row>
    <row r="317" spans="7:12">
      <c r="G317" s="22">
        <f>$G$315+(($G$316-$G$315)/2)</f>
        <v>37.5</v>
      </c>
      <c r="H317" s="22">
        <f>(($I317-$D$17)/($E$17-$D$17))*100</f>
        <v>100</v>
      </c>
      <c r="I317" s="22">
        <v>100</v>
      </c>
      <c r="K317" s="22">
        <v>0</v>
      </c>
      <c r="L317" s="22">
        <v>0</v>
      </c>
    </row>
    <row r="321" spans="1:59">
      <c r="G321" s="22">
        <v>115.47</v>
      </c>
    </row>
    <row r="322" spans="1:59">
      <c r="A322" s="34" t="s">
        <v>197</v>
      </c>
    </row>
    <row r="323" spans="1:59">
      <c r="A323" s="22" t="s">
        <v>198</v>
      </c>
    </row>
    <row r="325" spans="1:59">
      <c r="A325" s="22" t="s">
        <v>199</v>
      </c>
    </row>
    <row r="326" spans="1:59">
      <c r="A326" s="22" t="s">
        <v>200</v>
      </c>
    </row>
    <row r="327" spans="1:59">
      <c r="A327" s="22" t="s">
        <v>201</v>
      </c>
    </row>
    <row r="328" spans="1:59">
      <c r="AR328" s="17"/>
    </row>
    <row r="329" spans="1:59">
      <c r="AH329" s="19" t="s">
        <v>197</v>
      </c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</row>
    <row r="330" spans="1:59">
      <c r="A330" s="34" t="s">
        <v>202</v>
      </c>
      <c r="AH330" s="17" t="s">
        <v>198</v>
      </c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</row>
    <row r="331" spans="1:59">
      <c r="AH331" s="17"/>
      <c r="AI331" s="17"/>
      <c r="AJ331" s="17"/>
      <c r="AK331" s="17"/>
      <c r="AL331" s="17"/>
      <c r="AM331" s="17"/>
      <c r="AN331" s="17"/>
      <c r="AO331" s="17"/>
      <c r="AP331" s="17" t="s">
        <v>193</v>
      </c>
      <c r="AQ331" s="17"/>
      <c r="AR331" s="17"/>
    </row>
    <row r="332" spans="1:59">
      <c r="A332" s="34" t="s">
        <v>203</v>
      </c>
      <c r="AH332" s="17" t="s">
        <v>199</v>
      </c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</row>
    <row r="333" spans="1:59">
      <c r="A333" s="34" t="s">
        <v>204</v>
      </c>
      <c r="AH333" s="17" t="s">
        <v>200</v>
      </c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</row>
    <row r="334" spans="1:59">
      <c r="AH334" s="17" t="s">
        <v>201</v>
      </c>
      <c r="AI334" s="17"/>
      <c r="AJ334" s="17"/>
      <c r="AK334" s="17"/>
      <c r="AL334" s="17"/>
      <c r="AM334" s="17"/>
      <c r="AN334" s="17"/>
      <c r="AO334" s="17" t="s">
        <v>194</v>
      </c>
      <c r="AP334" s="17" t="s">
        <v>195</v>
      </c>
      <c r="AQ334" s="17" t="s">
        <v>196</v>
      </c>
      <c r="AR334" s="17"/>
    </row>
    <row r="335" spans="1:59">
      <c r="A335" s="22" t="s">
        <v>205</v>
      </c>
      <c r="AH335" s="17"/>
      <c r="AI335" s="17"/>
      <c r="AJ335" s="17"/>
      <c r="AK335" s="17"/>
      <c r="AL335" s="17"/>
      <c r="AM335" s="20">
        <f>$AM$336+(($AM$337-$AM$336)/2)</f>
        <v>37.5</v>
      </c>
      <c r="AN335" s="20" t="e">
        <f>(($AO335-#REF!)/(#REF!-#REF!))*100</f>
        <v>#REF!</v>
      </c>
      <c r="AO335" s="20">
        <v>100</v>
      </c>
      <c r="AP335" s="20">
        <v>0</v>
      </c>
      <c r="AQ335" s="20">
        <v>0</v>
      </c>
      <c r="AR335" s="17"/>
    </row>
    <row r="336" spans="1:59">
      <c r="AH336" s="17"/>
      <c r="AI336" s="17"/>
      <c r="AJ336" s="17"/>
      <c r="AK336" s="17"/>
      <c r="AL336" s="17"/>
      <c r="AM336" s="20">
        <v>0</v>
      </c>
      <c r="AN336" s="20" t="e">
        <f>(($AO336-#REF!)/(#REF!-#REF!))*100</f>
        <v>#REF!</v>
      </c>
      <c r="AO336" s="20">
        <v>0</v>
      </c>
      <c r="AP336" s="20">
        <v>100</v>
      </c>
      <c r="AQ336" s="20">
        <v>0</v>
      </c>
      <c r="AR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</row>
    <row r="337" spans="18:94">
      <c r="U337" s="46"/>
      <c r="V337" s="46"/>
      <c r="W337" s="46"/>
      <c r="X337" s="46"/>
      <c r="Y337" s="46"/>
      <c r="Z337" s="46"/>
      <c r="AA337" s="46"/>
      <c r="AH337" s="19" t="s">
        <v>202</v>
      </c>
      <c r="AI337" s="17"/>
      <c r="AJ337" s="17"/>
      <c r="AK337" s="17"/>
      <c r="AL337" s="17"/>
      <c r="AM337" s="18">
        <v>75</v>
      </c>
      <c r="AN337" s="20" t="e">
        <f>(($AO337-#REF!)/(#REF!-#REF!))*100</f>
        <v>#REF!</v>
      </c>
      <c r="AO337" s="20">
        <v>0</v>
      </c>
      <c r="AP337" s="20">
        <v>0</v>
      </c>
      <c r="AQ337" s="20">
        <v>100</v>
      </c>
      <c r="AR337" s="17"/>
      <c r="AS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20"/>
      <c r="CN337" s="20"/>
      <c r="CO337" s="20"/>
      <c r="CP337" s="20"/>
    </row>
    <row r="338" spans="18:94">
      <c r="U338" s="46"/>
      <c r="V338" s="46"/>
      <c r="W338" s="46"/>
      <c r="X338" s="46"/>
      <c r="Y338" s="46"/>
      <c r="Z338" s="46"/>
      <c r="AA338" s="46"/>
      <c r="AH338" s="17"/>
      <c r="AI338" s="17"/>
      <c r="AJ338" s="17"/>
      <c r="AK338" s="17"/>
      <c r="AL338" s="17"/>
      <c r="AM338" s="20">
        <f>$AM$336+(($AM$337-$AM$336)/2)</f>
        <v>37.5</v>
      </c>
      <c r="AN338" s="20" t="e">
        <f>(($AO338-#REF!)/(#REF!-#REF!))*100</f>
        <v>#REF!</v>
      </c>
      <c r="AO338" s="20">
        <v>100</v>
      </c>
      <c r="AP338" s="20">
        <v>0</v>
      </c>
      <c r="AQ338" s="20">
        <v>0</v>
      </c>
      <c r="AR338" s="17"/>
      <c r="AS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20"/>
      <c r="CN338" s="20"/>
      <c r="CO338" s="20"/>
      <c r="CP338" s="20"/>
    </row>
    <row r="339" spans="18:94"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H339" s="19" t="s">
        <v>203</v>
      </c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X339" s="19" t="s">
        <v>197</v>
      </c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20"/>
      <c r="CN339" s="20"/>
      <c r="CO339" s="20"/>
      <c r="CP339" s="20"/>
    </row>
    <row r="340" spans="18:94">
      <c r="U340" s="46"/>
      <c r="V340" s="46"/>
      <c r="W340" s="46"/>
      <c r="X340" s="46"/>
      <c r="Y340" s="46"/>
      <c r="Z340" s="46"/>
      <c r="AA340" s="46"/>
      <c r="AB340" s="46"/>
      <c r="AC340" s="46"/>
      <c r="AD340" s="46" t="s">
        <v>218</v>
      </c>
      <c r="AE340" s="46" t="s">
        <v>219</v>
      </c>
      <c r="AF340" s="46"/>
      <c r="AH340" s="19" t="s">
        <v>204</v>
      </c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X340" s="17" t="s">
        <v>198</v>
      </c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20"/>
      <c r="CN340" s="20"/>
      <c r="CO340" s="20"/>
      <c r="CP340" s="20"/>
    </row>
    <row r="341" spans="18:94">
      <c r="U341" s="46"/>
      <c r="V341" s="46"/>
      <c r="W341" s="46"/>
      <c r="X341" s="46"/>
      <c r="Y341" s="46"/>
      <c r="Z341" s="46"/>
      <c r="AA341" s="46"/>
      <c r="AB341" s="46"/>
      <c r="AC341" s="46"/>
      <c r="AD341" s="46">
        <v>4.8750370228773363</v>
      </c>
      <c r="AE341" s="46">
        <v>10</v>
      </c>
      <c r="AF341" s="46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X341" s="17"/>
      <c r="AY341" s="17"/>
      <c r="AZ341" s="17"/>
      <c r="BA341" s="17"/>
      <c r="BB341" s="17"/>
      <c r="BC341" s="17"/>
      <c r="BD341" s="17"/>
      <c r="BE341" s="17"/>
      <c r="BF341" s="17" t="s">
        <v>193</v>
      </c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20"/>
      <c r="CN341" s="20"/>
      <c r="CO341" s="20"/>
      <c r="CP341" s="20"/>
    </row>
    <row r="342" spans="18:94"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>
        <v>3.7500034968782643</v>
      </c>
      <c r="AE342" s="46">
        <v>10</v>
      </c>
      <c r="AF342" s="46"/>
      <c r="AH342" s="17" t="s">
        <v>205</v>
      </c>
      <c r="AI342" s="17"/>
      <c r="AJ342" s="17"/>
      <c r="AK342" s="17"/>
      <c r="AL342" s="17"/>
      <c r="AM342" s="20">
        <v>115.47</v>
      </c>
      <c r="AN342" s="17"/>
      <c r="AO342" s="17"/>
      <c r="AP342" s="17"/>
      <c r="AQ342" s="17"/>
      <c r="AR342" s="17"/>
      <c r="AS342" s="17"/>
      <c r="AX342" s="17" t="s">
        <v>199</v>
      </c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20"/>
      <c r="CN342" s="20"/>
      <c r="CO342" s="20"/>
      <c r="CP342" s="20"/>
    </row>
    <row r="343" spans="18:94"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>
        <v>4.3125364983455921</v>
      </c>
      <c r="AE343" s="46">
        <v>8.5</v>
      </c>
      <c r="AF343" s="46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X343" s="17" t="s">
        <v>200</v>
      </c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20"/>
      <c r="CN343" s="20"/>
      <c r="CO343" s="20"/>
      <c r="CP343" s="20"/>
    </row>
    <row r="344" spans="18:94"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X344" s="17" t="s">
        <v>201</v>
      </c>
      <c r="AY344" s="17"/>
      <c r="AZ344" s="17"/>
      <c r="BA344" s="17"/>
      <c r="BB344" s="17"/>
      <c r="BC344" s="17"/>
      <c r="BD344" s="17"/>
      <c r="BE344" s="17" t="s">
        <v>194</v>
      </c>
      <c r="BF344" s="17" t="s">
        <v>195</v>
      </c>
      <c r="BG344" s="17" t="s">
        <v>196</v>
      </c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20"/>
      <c r="CN344" s="20"/>
      <c r="CO344" s="20"/>
      <c r="CP344" s="20"/>
    </row>
    <row r="345" spans="18:94">
      <c r="R345" s="47" t="s">
        <v>197</v>
      </c>
      <c r="S345" s="46"/>
      <c r="T345" s="46"/>
      <c r="U345" s="46"/>
      <c r="V345" s="46"/>
      <c r="W345" s="46"/>
      <c r="X345" s="46"/>
      <c r="Y345" s="46" t="s">
        <v>194</v>
      </c>
      <c r="Z345" s="46" t="s">
        <v>195</v>
      </c>
      <c r="AA345" s="46" t="s">
        <v>196</v>
      </c>
      <c r="AB345" s="46"/>
      <c r="AC345" s="46"/>
      <c r="AD345" s="46">
        <v>8.6250405197555899</v>
      </c>
      <c r="AE345" s="46">
        <v>20</v>
      </c>
      <c r="AF345" s="46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X345" s="17"/>
      <c r="AY345" s="17"/>
      <c r="AZ345" s="17"/>
      <c r="BA345" s="17"/>
      <c r="BB345" s="17"/>
      <c r="BC345" s="20">
        <f>$BC$346+(($BC$347-$BC$346)/2)</f>
        <v>37.5</v>
      </c>
      <c r="BD345" s="20" t="e">
        <f>(($BE345-#REF!)/(#REF!-#REF!))*100</f>
        <v>#REF!</v>
      </c>
      <c r="BE345" s="20">
        <v>100</v>
      </c>
      <c r="BF345" s="20">
        <v>0</v>
      </c>
      <c r="BG345" s="20">
        <v>0</v>
      </c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20"/>
      <c r="CN345" s="20"/>
      <c r="CO345" s="20"/>
      <c r="CP345" s="20"/>
    </row>
    <row r="346" spans="18:94">
      <c r="R346" s="46" t="s">
        <v>198</v>
      </c>
      <c r="S346" s="46"/>
      <c r="T346" s="46"/>
      <c r="U346" s="46"/>
      <c r="V346" s="46"/>
      <c r="W346" s="46">
        <f>$W$347+(($W$348-$W$347)/2)</f>
        <v>37.5</v>
      </c>
      <c r="X346" s="46" t="e">
        <f>(($Y346-#REF!)/(#REF!-#REF!))*100</f>
        <v>#REF!</v>
      </c>
      <c r="Y346" s="46">
        <v>100</v>
      </c>
      <c r="Z346" s="46">
        <v>0</v>
      </c>
      <c r="AA346" s="46">
        <v>0</v>
      </c>
      <c r="AB346" s="46"/>
      <c r="AC346" s="46"/>
      <c r="AD346" s="46">
        <v>7.5000069937565188</v>
      </c>
      <c r="AE346" s="46">
        <v>20</v>
      </c>
      <c r="AF346" s="46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X346" s="17"/>
      <c r="AY346" s="17"/>
      <c r="AZ346" s="17"/>
      <c r="BA346" s="17"/>
      <c r="BB346" s="17"/>
      <c r="BC346" s="20">
        <v>0</v>
      </c>
      <c r="BD346" s="20" t="e">
        <f>(($BE346-#REF!)/(#REF!-#REF!))*100</f>
        <v>#REF!</v>
      </c>
      <c r="BE346" s="20">
        <v>0</v>
      </c>
      <c r="BF346" s="20">
        <v>100</v>
      </c>
      <c r="BG346" s="20">
        <v>0</v>
      </c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20"/>
      <c r="CN346" s="20"/>
      <c r="CO346" s="20"/>
      <c r="CP346" s="20"/>
    </row>
    <row r="347" spans="18:94">
      <c r="R347" s="46"/>
      <c r="S347" s="46"/>
      <c r="T347" s="46"/>
      <c r="U347" s="46"/>
      <c r="V347" s="46"/>
      <c r="W347" s="46">
        <v>0</v>
      </c>
      <c r="X347" s="46" t="e">
        <f>(($Y347-#REF!)/(#REF!-#REF!))*100</f>
        <v>#REF!</v>
      </c>
      <c r="Y347" s="46">
        <v>0</v>
      </c>
      <c r="Z347" s="46">
        <v>100</v>
      </c>
      <c r="AA347" s="46">
        <v>0</v>
      </c>
      <c r="AB347" s="46"/>
      <c r="AC347" s="46"/>
      <c r="AD347" s="46">
        <v>8.0625399952238563</v>
      </c>
      <c r="AE347" s="46">
        <v>18.5</v>
      </c>
      <c r="AF347" s="46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S347" s="17"/>
      <c r="AX347" s="19" t="s">
        <v>202</v>
      </c>
      <c r="AY347" s="17"/>
      <c r="AZ347" s="17"/>
      <c r="BA347" s="17"/>
      <c r="BB347" s="17"/>
      <c r="BC347" s="18">
        <v>75</v>
      </c>
      <c r="BD347" s="20" t="e">
        <f>(($BE347-#REF!)/(#REF!-#REF!))*100</f>
        <v>#REF!</v>
      </c>
      <c r="BE347" s="20">
        <v>0</v>
      </c>
      <c r="BF347" s="20">
        <v>0</v>
      </c>
      <c r="BG347" s="20">
        <v>100</v>
      </c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20"/>
      <c r="CN347" s="20"/>
      <c r="CO347" s="20"/>
      <c r="CP347" s="20"/>
    </row>
    <row r="348" spans="18:94">
      <c r="R348" s="46" t="s">
        <v>199</v>
      </c>
      <c r="S348" s="46"/>
      <c r="T348" s="46"/>
      <c r="U348" s="46"/>
      <c r="V348" s="46"/>
      <c r="W348" s="48">
        <v>75</v>
      </c>
      <c r="X348" s="46" t="e">
        <f>(($Y348-#REF!)/(#REF!-#REF!))*100</f>
        <v>#REF!</v>
      </c>
      <c r="Y348" s="46">
        <v>0</v>
      </c>
      <c r="Z348" s="46">
        <v>0</v>
      </c>
      <c r="AA348" s="46">
        <v>100</v>
      </c>
      <c r="AB348" s="46"/>
      <c r="AC348" s="46"/>
      <c r="AD348" s="46"/>
      <c r="AE348" s="46"/>
      <c r="AF348" s="46"/>
      <c r="AS348" s="17"/>
      <c r="AX348" s="17"/>
      <c r="AY348" s="17"/>
      <c r="AZ348" s="17"/>
      <c r="BA348" s="17"/>
      <c r="BB348" s="17"/>
      <c r="BC348" s="20">
        <f>$BC$346+(($BC$347-$BC$346)/2)</f>
        <v>37.5</v>
      </c>
      <c r="BD348" s="20" t="e">
        <f>(($BE348-#REF!)/(#REF!-#REF!))*100</f>
        <v>#REF!</v>
      </c>
      <c r="BE348" s="20">
        <v>100</v>
      </c>
      <c r="BF348" s="20">
        <v>0</v>
      </c>
      <c r="BG348" s="20">
        <v>0</v>
      </c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20"/>
      <c r="CN348" s="20"/>
      <c r="CO348" s="20"/>
      <c r="CP348" s="20"/>
    </row>
    <row r="349" spans="18:94">
      <c r="R349" s="46" t="s">
        <v>200</v>
      </c>
      <c r="S349" s="46"/>
      <c r="T349" s="46"/>
      <c r="U349" s="46"/>
      <c r="V349" s="46"/>
      <c r="W349" s="46">
        <f>$W$347+(($W$348-$W$347)/2)</f>
        <v>37.5</v>
      </c>
      <c r="X349" s="46" t="e">
        <f>(($Y349-#REF!)/(#REF!-#REF!))*100</f>
        <v>#REF!</v>
      </c>
      <c r="Y349" s="46">
        <v>100</v>
      </c>
      <c r="Z349" s="46">
        <v>0</v>
      </c>
      <c r="AA349" s="46">
        <v>0</v>
      </c>
      <c r="AB349" s="46"/>
      <c r="AC349" s="46"/>
      <c r="AD349" s="46">
        <v>12.375044016633854</v>
      </c>
      <c r="AE349" s="46">
        <v>30</v>
      </c>
      <c r="AF349" s="46"/>
      <c r="AS349" s="17"/>
      <c r="AX349" s="19" t="s">
        <v>203</v>
      </c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20"/>
      <c r="CN349" s="20"/>
      <c r="CO349" s="20"/>
      <c r="CP349" s="20"/>
    </row>
    <row r="350" spans="18:94">
      <c r="R350" s="46" t="s">
        <v>201</v>
      </c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>
        <v>11.250010490634784</v>
      </c>
      <c r="AE350" s="46">
        <v>30</v>
      </c>
      <c r="AF350" s="46"/>
      <c r="AS350" s="17"/>
      <c r="AX350" s="19" t="s">
        <v>204</v>
      </c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20"/>
      <c r="CN350" s="20"/>
      <c r="CO350" s="20"/>
      <c r="CP350" s="20"/>
    </row>
    <row r="351" spans="18:94"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>
        <v>11.812543492102121</v>
      </c>
      <c r="AE351" s="46">
        <v>28.499999999999996</v>
      </c>
      <c r="AF351" s="46"/>
      <c r="AS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20"/>
      <c r="CN351" s="20"/>
      <c r="CO351" s="20"/>
      <c r="CP351" s="20"/>
    </row>
    <row r="352" spans="18:94"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S352" s="17"/>
      <c r="AX352" s="17" t="s">
        <v>205</v>
      </c>
      <c r="AY352" s="17"/>
      <c r="AZ352" s="17"/>
      <c r="BA352" s="17"/>
      <c r="BB352" s="17"/>
      <c r="BC352" s="20">
        <v>115.47</v>
      </c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20">
        <v>100</v>
      </c>
      <c r="CK352" s="17"/>
      <c r="CL352" s="17"/>
      <c r="CM352" s="20"/>
      <c r="CN352" s="20"/>
      <c r="CO352" s="20"/>
      <c r="CP352" s="20"/>
    </row>
    <row r="353" spans="18:94">
      <c r="R353" s="47" t="s">
        <v>202</v>
      </c>
      <c r="S353" s="46"/>
      <c r="T353" s="46"/>
      <c r="U353" s="46"/>
      <c r="V353" s="46"/>
      <c r="W353" s="46">
        <v>115.47</v>
      </c>
      <c r="X353" s="46"/>
      <c r="Y353" s="46"/>
      <c r="Z353" s="46"/>
      <c r="AA353" s="46"/>
      <c r="AB353" s="46"/>
      <c r="AC353" s="46"/>
      <c r="AD353" s="46">
        <v>16.125047513512122</v>
      </c>
      <c r="AE353" s="46">
        <v>40</v>
      </c>
      <c r="AF353" s="46"/>
      <c r="AS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20">
        <v>0</v>
      </c>
      <c r="CK353" s="17"/>
      <c r="CL353" s="17"/>
      <c r="CM353" s="20"/>
      <c r="CN353" s="20"/>
      <c r="CO353" s="20"/>
      <c r="CP353" s="20"/>
    </row>
    <row r="354" spans="18:94"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>
        <v>15.000013987513048</v>
      </c>
      <c r="AE354" s="46">
        <v>40</v>
      </c>
      <c r="AF354" s="46"/>
      <c r="AS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20">
        <v>0</v>
      </c>
      <c r="CK354" s="17"/>
      <c r="CL354" s="17"/>
      <c r="CM354" s="20"/>
      <c r="CN354" s="20"/>
      <c r="CO354" s="20"/>
      <c r="CP354" s="20"/>
    </row>
    <row r="355" spans="18:94">
      <c r="R355" s="47" t="s">
        <v>203</v>
      </c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>
        <v>15.562546988980374</v>
      </c>
      <c r="AE355" s="46">
        <v>38.5</v>
      </c>
      <c r="AF355" s="46"/>
      <c r="AS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20">
        <f>($CJ$352)</f>
        <v>100</v>
      </c>
      <c r="CK355" s="17"/>
      <c r="CL355" s="17"/>
      <c r="CM355" s="20"/>
      <c r="CN355" s="20"/>
      <c r="CO355" s="20"/>
      <c r="CP355" s="20"/>
    </row>
    <row r="356" spans="18:94">
      <c r="R356" s="47" t="s">
        <v>204</v>
      </c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20"/>
      <c r="CN356" s="20"/>
      <c r="CO356" s="20"/>
      <c r="CP356" s="20"/>
    </row>
    <row r="357" spans="18:94"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>
        <v>19.875051010390376</v>
      </c>
      <c r="AE357" s="46">
        <v>50</v>
      </c>
      <c r="AF357" s="46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 t="s">
        <v>221</v>
      </c>
      <c r="CK357" s="17"/>
      <c r="CL357" s="17"/>
      <c r="CM357" s="20"/>
      <c r="CN357" s="20"/>
      <c r="CO357" s="20"/>
      <c r="CP357" s="20"/>
    </row>
    <row r="358" spans="18:94">
      <c r="R358" s="46" t="s">
        <v>205</v>
      </c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>
        <v>18.7500174843913</v>
      </c>
      <c r="AE358" s="46">
        <v>50</v>
      </c>
      <c r="AF358" s="46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 t="s">
        <v>222</v>
      </c>
      <c r="CK358" s="17"/>
      <c r="CL358" s="17"/>
      <c r="CM358" s="20"/>
      <c r="CN358" s="20"/>
      <c r="CO358" s="20"/>
      <c r="CP358" s="20"/>
    </row>
    <row r="359" spans="18:94"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>
        <v>19.31255048585864</v>
      </c>
      <c r="AE359" s="46">
        <v>48.5</v>
      </c>
      <c r="AF359" s="46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 t="s">
        <v>223</v>
      </c>
      <c r="CK359" s="17"/>
      <c r="CL359" s="17"/>
      <c r="CM359" s="20"/>
      <c r="CN359" s="20"/>
      <c r="CO359" s="20"/>
      <c r="CP359" s="20"/>
    </row>
    <row r="360" spans="18:94"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20"/>
      <c r="CN360" s="20"/>
      <c r="CO360" s="20"/>
      <c r="CP360" s="20"/>
    </row>
    <row r="361" spans="18:94"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>
        <v>23.625054507268629</v>
      </c>
      <c r="AE361" s="46">
        <v>60</v>
      </c>
      <c r="AF361" s="46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20"/>
      <c r="CN361" s="20"/>
      <c r="CO361" s="20"/>
      <c r="CP361" s="20"/>
    </row>
    <row r="362" spans="18:94"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>
        <v>22.500020981269557</v>
      </c>
      <c r="AE362" s="46">
        <v>60</v>
      </c>
      <c r="AF362" s="46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20"/>
      <c r="CN362" s="20"/>
      <c r="CO362" s="20"/>
      <c r="CP362" s="20"/>
    </row>
    <row r="363" spans="18:94"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>
        <v>23.062553982736894</v>
      </c>
      <c r="AE363" s="46">
        <v>58.5</v>
      </c>
      <c r="AF363" s="46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20"/>
      <c r="CN363" s="20"/>
      <c r="CO363" s="20"/>
      <c r="CP363" s="20"/>
    </row>
    <row r="364" spans="18:94"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20"/>
      <c r="CN364" s="20"/>
      <c r="CO364" s="20"/>
      <c r="CP364" s="49"/>
    </row>
    <row r="365" spans="18:94"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>
        <v>27.375058004146894</v>
      </c>
      <c r="AE365" s="46">
        <v>70</v>
      </c>
      <c r="AF365" s="46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20"/>
      <c r="CN365" s="20"/>
      <c r="CO365" s="20"/>
      <c r="CP365" s="49"/>
    </row>
    <row r="366" spans="18:94"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>
        <v>26.250024478147825</v>
      </c>
      <c r="AE366" s="46">
        <v>70</v>
      </c>
      <c r="AF366" s="46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20"/>
      <c r="CN366" s="20"/>
      <c r="CO366" s="20"/>
      <c r="CP366" s="49"/>
    </row>
    <row r="367" spans="18:94"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>
        <v>26.812557479615158</v>
      </c>
      <c r="AE367" s="46">
        <v>68.5</v>
      </c>
      <c r="AF367" s="46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20"/>
      <c r="CN367" s="20"/>
      <c r="CO367" s="20"/>
      <c r="CP367" s="20"/>
    </row>
    <row r="368" spans="18:94"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20"/>
      <c r="CN368" s="20"/>
      <c r="CO368" s="20"/>
      <c r="CP368" s="49"/>
    </row>
    <row r="369" spans="1:32"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>
        <v>31.125061501025158</v>
      </c>
      <c r="AE369" s="46">
        <v>80</v>
      </c>
      <c r="AF369" s="46"/>
    </row>
    <row r="370" spans="1:32"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>
        <v>30.000027975026086</v>
      </c>
      <c r="AE370" s="46">
        <v>80</v>
      </c>
      <c r="AF370" s="46"/>
    </row>
    <row r="371" spans="1:32"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>
        <v>30.562560976493423</v>
      </c>
      <c r="AE371" s="46">
        <v>78.5</v>
      </c>
      <c r="AF371" s="46"/>
    </row>
    <row r="372" spans="1:32"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</row>
    <row r="373" spans="1:32"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>
        <v>34.875064997903415</v>
      </c>
      <c r="AE373" s="46">
        <v>90</v>
      </c>
      <c r="AF373" s="46"/>
    </row>
    <row r="374" spans="1:32"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>
        <v>33.750031471904343</v>
      </c>
      <c r="AE374" s="46">
        <v>90</v>
      </c>
      <c r="AF374" s="46"/>
    </row>
    <row r="375" spans="1:32"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>
        <v>34.31256447337168</v>
      </c>
      <c r="AE375" s="46">
        <v>88.5</v>
      </c>
      <c r="AF375" s="46"/>
    </row>
    <row r="376" spans="1:32">
      <c r="A376" s="34" t="s">
        <v>197</v>
      </c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</row>
    <row r="377" spans="1:32">
      <c r="A377" s="22" t="s">
        <v>198</v>
      </c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>
        <v>4.8750370228773363</v>
      </c>
      <c r="AE377" s="46">
        <v>10</v>
      </c>
      <c r="AF377" s="46"/>
    </row>
    <row r="378" spans="1:32">
      <c r="K378" s="22" t="s">
        <v>193</v>
      </c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>
        <v>3.7500034968782643</v>
      </c>
      <c r="AE378" s="46">
        <v>10</v>
      </c>
      <c r="AF378" s="46"/>
    </row>
    <row r="379" spans="1:32">
      <c r="A379" s="22" t="s">
        <v>199</v>
      </c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>
        <v>4.3125364983455921</v>
      </c>
      <c r="AE379" s="46">
        <v>8.5</v>
      </c>
      <c r="AF379" s="46"/>
    </row>
    <row r="380" spans="1:32">
      <c r="A380" s="22" t="s">
        <v>200</v>
      </c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</row>
    <row r="381" spans="1:32">
      <c r="A381" s="22" t="s">
        <v>201</v>
      </c>
      <c r="I381" s="22" t="s">
        <v>194</v>
      </c>
      <c r="K381" s="22" t="s">
        <v>195</v>
      </c>
      <c r="L381" s="22" t="s">
        <v>196</v>
      </c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>
        <v>8.6250405197555899</v>
      </c>
      <c r="AE381" s="46">
        <v>20</v>
      </c>
      <c r="AF381" s="46"/>
    </row>
    <row r="382" spans="1:32">
      <c r="G382" s="22">
        <f>$G$383+(($G$384-$G$383)/2)</f>
        <v>37.5</v>
      </c>
      <c r="H382" s="22">
        <f>(($I382-$D$17)/($E$17-$D$17))*100</f>
        <v>100</v>
      </c>
      <c r="I382" s="22">
        <v>100</v>
      </c>
      <c r="K382" s="22">
        <v>0</v>
      </c>
      <c r="L382" s="22">
        <v>0</v>
      </c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>
        <v>7.5000069937565188</v>
      </c>
      <c r="AE382" s="46">
        <v>20</v>
      </c>
      <c r="AF382" s="46"/>
    </row>
    <row r="383" spans="1:32">
      <c r="G383" s="22">
        <v>0</v>
      </c>
      <c r="H383" s="22">
        <f>(($I383-$D$17)/($E$17-$D$17))*100</f>
        <v>0</v>
      </c>
      <c r="I383" s="22">
        <v>0</v>
      </c>
      <c r="K383" s="22">
        <v>100</v>
      </c>
      <c r="L383" s="22">
        <v>0</v>
      </c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>
        <v>8.0625399952238563</v>
      </c>
      <c r="AE383" s="46">
        <v>18.5</v>
      </c>
      <c r="AF383" s="46"/>
    </row>
    <row r="384" spans="1:32">
      <c r="A384" s="34" t="s">
        <v>202</v>
      </c>
      <c r="G384" s="31">
        <v>75</v>
      </c>
      <c r="H384" s="22">
        <f>(($I384-$D$17)/($E$17-$D$17))*100</f>
        <v>0</v>
      </c>
      <c r="I384" s="22">
        <v>0</v>
      </c>
      <c r="K384" s="22">
        <v>0</v>
      </c>
      <c r="L384" s="22">
        <v>100</v>
      </c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</row>
    <row r="385" spans="1:32">
      <c r="G385" s="22">
        <f>$G$383+(($G$384-$G$383)/2)</f>
        <v>37.5</v>
      </c>
      <c r="H385" s="22">
        <f>(($I385-$D$17)/($E$17-$D$17))*100</f>
        <v>100</v>
      </c>
      <c r="I385" s="22">
        <v>100</v>
      </c>
      <c r="K385" s="22">
        <v>0</v>
      </c>
      <c r="L385" s="22">
        <v>0</v>
      </c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>
        <v>12.375044016633854</v>
      </c>
      <c r="AE385" s="46">
        <v>30</v>
      </c>
      <c r="AF385" s="46"/>
    </row>
    <row r="386" spans="1:32">
      <c r="A386" s="34" t="s">
        <v>203</v>
      </c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>
        <v>11.250010490634784</v>
      </c>
      <c r="AE386" s="46">
        <v>30</v>
      </c>
      <c r="AF386" s="46"/>
    </row>
    <row r="387" spans="1:32">
      <c r="A387" s="34" t="s">
        <v>204</v>
      </c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>
        <v>11.812543492102121</v>
      </c>
      <c r="AE387" s="46">
        <v>28.499999999999996</v>
      </c>
      <c r="AF387" s="46"/>
    </row>
    <row r="388" spans="1:32"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</row>
    <row r="389" spans="1:32">
      <c r="A389" s="22" t="s">
        <v>205</v>
      </c>
      <c r="G389" s="22">
        <v>115.47</v>
      </c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>
        <v>16.125047513512122</v>
      </c>
      <c r="AE389" s="46">
        <v>40</v>
      </c>
      <c r="AF389" s="46"/>
    </row>
    <row r="390" spans="1:32"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>
        <v>15.000013987513048</v>
      </c>
      <c r="AE390" s="46">
        <v>40</v>
      </c>
      <c r="AF390" s="46"/>
    </row>
    <row r="391" spans="1:32"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>
        <v>15.562546988980374</v>
      </c>
      <c r="AE391" s="46">
        <v>38.5</v>
      </c>
      <c r="AF391" s="46"/>
    </row>
    <row r="392" spans="1:32"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</row>
    <row r="393" spans="1:32"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>
        <v>19.875051010390376</v>
      </c>
      <c r="AE393" s="46">
        <v>50</v>
      </c>
      <c r="AF393" s="46"/>
    </row>
    <row r="394" spans="1:32"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>
        <v>18.7500174843913</v>
      </c>
      <c r="AE394" s="46">
        <v>50</v>
      </c>
      <c r="AF394" s="46"/>
    </row>
    <row r="395" spans="1:32"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>
        <v>19.31255048585864</v>
      </c>
      <c r="AE395" s="46">
        <v>48.5</v>
      </c>
      <c r="AF395" s="46"/>
    </row>
    <row r="396" spans="1:32"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</row>
    <row r="397" spans="1:32"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>
        <v>23.625054507268629</v>
      </c>
      <c r="AE397" s="46">
        <v>60</v>
      </c>
      <c r="AF397" s="46"/>
    </row>
    <row r="398" spans="1:32"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>
        <v>22.500020981269557</v>
      </c>
      <c r="AE398" s="46">
        <v>60</v>
      </c>
      <c r="AF398" s="46"/>
    </row>
    <row r="399" spans="1:32"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>
        <v>23.062553982736894</v>
      </c>
      <c r="AE399" s="46">
        <v>58.5</v>
      </c>
      <c r="AF399" s="46"/>
    </row>
    <row r="400" spans="1:32"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</row>
    <row r="401" spans="18:32"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>
        <v>27.375058004146894</v>
      </c>
      <c r="AE401" s="46">
        <v>70</v>
      </c>
      <c r="AF401" s="46"/>
    </row>
    <row r="402" spans="18:32"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>
        <v>26.250024478147825</v>
      </c>
      <c r="AE402" s="46">
        <v>70</v>
      </c>
      <c r="AF402" s="46"/>
    </row>
    <row r="403" spans="18:32"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>
        <v>26.812557479615158</v>
      </c>
      <c r="AE403" s="46">
        <v>68.5</v>
      </c>
      <c r="AF403" s="46"/>
    </row>
    <row r="404" spans="18:32"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</row>
    <row r="405" spans="18:32"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>
        <v>31.125061501025158</v>
      </c>
      <c r="AE405" s="46">
        <v>80</v>
      </c>
      <c r="AF405" s="46"/>
    </row>
    <row r="406" spans="18:32"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>
        <v>30.000027975026086</v>
      </c>
      <c r="AE406" s="46">
        <v>80</v>
      </c>
      <c r="AF406" s="46"/>
    </row>
    <row r="407" spans="18:32"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>
        <v>30.562560976493423</v>
      </c>
      <c r="AE407" s="46">
        <v>78.5</v>
      </c>
      <c r="AF407" s="46"/>
    </row>
    <row r="408" spans="18:32"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</row>
    <row r="409" spans="18:32"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>
        <v>34.875064997903415</v>
      </c>
      <c r="AE409" s="46">
        <v>90</v>
      </c>
      <c r="AF409" s="46"/>
    </row>
    <row r="410" spans="18:32"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>
        <v>33.750031471904343</v>
      </c>
      <c r="AE410" s="46">
        <v>90</v>
      </c>
      <c r="AF410" s="46"/>
    </row>
    <row r="411" spans="18:32"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>
        <v>34.31256447337168</v>
      </c>
      <c r="AE411" s="46">
        <v>88.5</v>
      </c>
      <c r="AF411" s="46"/>
    </row>
    <row r="412" spans="18:32"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</row>
    <row r="413" spans="18:32"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>
        <v>4.8750370228773363</v>
      </c>
      <c r="AE413" s="46">
        <v>10</v>
      </c>
      <c r="AF413" s="46"/>
    </row>
    <row r="414" spans="18:32"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>
        <v>3.7500034968782643</v>
      </c>
      <c r="AE414" s="46">
        <v>10</v>
      </c>
      <c r="AF414" s="46"/>
    </row>
    <row r="415" spans="18:32"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>
        <v>4.3125364983455921</v>
      </c>
      <c r="AE415" s="46">
        <v>8.5</v>
      </c>
      <c r="AF415" s="46"/>
    </row>
    <row r="416" spans="18:32"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</row>
    <row r="417" spans="18:32"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>
        <v>8.6250405197555899</v>
      </c>
      <c r="AE417" s="46">
        <v>20</v>
      </c>
      <c r="AF417" s="46"/>
    </row>
    <row r="418" spans="18:32"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>
        <v>7.5000069937565188</v>
      </c>
      <c r="AE418" s="46">
        <v>20</v>
      </c>
      <c r="AF418" s="46"/>
    </row>
    <row r="419" spans="18:32"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>
        <v>8.0625399952238563</v>
      </c>
      <c r="AE419" s="46">
        <v>18.5</v>
      </c>
      <c r="AF419" s="46"/>
    </row>
    <row r="420" spans="18:32"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</row>
    <row r="421" spans="18:32"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>
        <v>12.375044016633854</v>
      </c>
      <c r="AE421" s="46">
        <v>30</v>
      </c>
      <c r="AF421" s="46"/>
    </row>
    <row r="422" spans="18:32"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>
        <v>11.250010490634784</v>
      </c>
      <c r="AE422" s="46">
        <v>30</v>
      </c>
      <c r="AF422" s="46"/>
    </row>
    <row r="423" spans="18:32"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>
        <v>11.812543492102121</v>
      </c>
      <c r="AE423" s="46">
        <v>28.499999999999996</v>
      </c>
      <c r="AF423" s="46"/>
    </row>
    <row r="424" spans="18:32"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</row>
    <row r="425" spans="18:32"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>
        <v>16.125047513512122</v>
      </c>
      <c r="AE425" s="46">
        <v>40</v>
      </c>
      <c r="AF425" s="46"/>
    </row>
    <row r="426" spans="18:32"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>
        <v>15.000013987513048</v>
      </c>
      <c r="AE426" s="46">
        <v>40</v>
      </c>
      <c r="AF426" s="46"/>
    </row>
    <row r="427" spans="18:32"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>
        <v>15.562546988980374</v>
      </c>
      <c r="AE427" s="46">
        <v>38.5</v>
      </c>
      <c r="AF427" s="46"/>
    </row>
    <row r="428" spans="18:32"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</row>
    <row r="429" spans="18:32"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>
        <v>19.875051010390376</v>
      </c>
      <c r="AE429" s="46">
        <v>50</v>
      </c>
      <c r="AF429" s="46"/>
    </row>
    <row r="430" spans="18:32"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>
        <v>18.7500174843913</v>
      </c>
      <c r="AE430" s="46">
        <v>50</v>
      </c>
      <c r="AF430" s="46"/>
    </row>
    <row r="431" spans="18:32"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>
        <v>19.31255048585864</v>
      </c>
      <c r="AE431" s="46">
        <v>48.5</v>
      </c>
      <c r="AF431" s="46"/>
    </row>
    <row r="432" spans="18:32"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</row>
    <row r="433" spans="18:32"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>
        <v>23.625054507268629</v>
      </c>
      <c r="AE433" s="46">
        <v>60</v>
      </c>
      <c r="AF433" s="46"/>
    </row>
    <row r="434" spans="18:32"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>
        <v>22.500020981269557</v>
      </c>
      <c r="AE434" s="46">
        <v>60</v>
      </c>
      <c r="AF434" s="46"/>
    </row>
    <row r="435" spans="18:32"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>
        <v>23.062553982736894</v>
      </c>
      <c r="AE435" s="46">
        <v>58.5</v>
      </c>
      <c r="AF435" s="46"/>
    </row>
    <row r="436" spans="18:32"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</row>
    <row r="437" spans="18:32"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</row>
    <row r="438" spans="18:32"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</row>
    <row r="439" spans="18:32"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</row>
    <row r="440" spans="18:32"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>
        <v>70.12698153082367</v>
      </c>
      <c r="AE440" s="46">
        <v>10</v>
      </c>
      <c r="AF440" s="46"/>
    </row>
    <row r="441" spans="18:32"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>
        <v>71.252015056822742</v>
      </c>
      <c r="AE441" s="46">
        <v>10</v>
      </c>
      <c r="AF441" s="46"/>
    </row>
    <row r="442" spans="18:32"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>
        <v>70.689514532291014</v>
      </c>
      <c r="AE442" s="46">
        <v>8.5</v>
      </c>
      <c r="AF442" s="46"/>
    </row>
    <row r="443" spans="18:32"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</row>
    <row r="444" spans="18:32"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>
        <v>66.376761521041431</v>
      </c>
      <c r="AE444" s="46">
        <v>20</v>
      </c>
      <c r="AF444" s="46"/>
    </row>
    <row r="445" spans="18:32"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>
        <v>67.501795047040503</v>
      </c>
      <c r="AE445" s="46">
        <v>20</v>
      </c>
      <c r="AF445" s="46"/>
    </row>
    <row r="446" spans="18:32"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>
        <v>66.939294522508774</v>
      </c>
      <c r="AE446" s="46">
        <v>18.5</v>
      </c>
      <c r="AF446" s="46"/>
    </row>
    <row r="447" spans="18:32"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</row>
    <row r="448" spans="18:32"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>
        <v>62.626541511259198</v>
      </c>
      <c r="AE448" s="46">
        <v>30</v>
      </c>
      <c r="AF448" s="46"/>
    </row>
    <row r="449" spans="18:32"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>
        <v>63.751575037258263</v>
      </c>
      <c r="AE449" s="46">
        <v>30</v>
      </c>
      <c r="AF449" s="46"/>
    </row>
    <row r="450" spans="18:32"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>
        <v>63.189074512726535</v>
      </c>
      <c r="AE450" s="46">
        <v>28.499999999999996</v>
      </c>
      <c r="AF450" s="46"/>
    </row>
    <row r="451" spans="18:32"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</row>
    <row r="452" spans="18:32"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>
        <v>58.876321501476959</v>
      </c>
      <c r="AE452" s="46">
        <v>40</v>
      </c>
      <c r="AF452" s="46"/>
    </row>
    <row r="453" spans="18:32"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>
        <v>60.001355027476038</v>
      </c>
      <c r="AE453" s="46">
        <v>40</v>
      </c>
      <c r="AF453" s="46"/>
    </row>
    <row r="454" spans="18:32"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>
        <v>59.438854502944295</v>
      </c>
      <c r="AE454" s="46">
        <v>38.5</v>
      </c>
      <c r="AF454" s="46"/>
    </row>
    <row r="455" spans="18:32"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</row>
    <row r="456" spans="18:32"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>
        <v>55.126101491694719</v>
      </c>
      <c r="AE456" s="46">
        <v>50</v>
      </c>
      <c r="AF456" s="46"/>
    </row>
    <row r="457" spans="18:32"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>
        <v>56.251135017693798</v>
      </c>
      <c r="AE457" s="46">
        <v>50</v>
      </c>
      <c r="AF457" s="46"/>
    </row>
    <row r="458" spans="18:32"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>
        <v>55.688634493162048</v>
      </c>
      <c r="AE458" s="46">
        <v>48.5</v>
      </c>
      <c r="AF458" s="46"/>
    </row>
    <row r="459" spans="18:32"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</row>
    <row r="460" spans="18:32"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>
        <v>51.375881481912494</v>
      </c>
      <c r="AE460" s="46">
        <v>60</v>
      </c>
      <c r="AF460" s="46"/>
    </row>
    <row r="461" spans="18:32"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>
        <v>52.500915007911559</v>
      </c>
      <c r="AE461" s="46">
        <v>60</v>
      </c>
      <c r="AF461" s="46"/>
    </row>
    <row r="462" spans="18:32"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>
        <v>51.938414483379823</v>
      </c>
      <c r="AE462" s="46">
        <v>58.5</v>
      </c>
      <c r="AF462" s="46"/>
    </row>
    <row r="463" spans="18:32"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</row>
    <row r="464" spans="18:32"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>
        <v>47.625661472130247</v>
      </c>
      <c r="AE464" s="46">
        <v>70</v>
      </c>
      <c r="AF464" s="46"/>
    </row>
    <row r="465" spans="18:32"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>
        <v>48.750694998129326</v>
      </c>
      <c r="AE465" s="46">
        <v>70</v>
      </c>
      <c r="AF465" s="46"/>
    </row>
    <row r="466" spans="18:32"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>
        <v>48.188194473597576</v>
      </c>
      <c r="AE466" s="46">
        <v>68.5</v>
      </c>
      <c r="AF466" s="46"/>
    </row>
    <row r="467" spans="18:32"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</row>
    <row r="468" spans="18:32"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>
        <v>43.875441462348</v>
      </c>
      <c r="AE468" s="46">
        <v>80</v>
      </c>
      <c r="AF468" s="46"/>
    </row>
    <row r="469" spans="18:32"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>
        <v>45.000474988347086</v>
      </c>
      <c r="AE469" s="46">
        <v>80</v>
      </c>
      <c r="AF469" s="46"/>
    </row>
    <row r="470" spans="18:32"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>
        <v>44.437974463815344</v>
      </c>
      <c r="AE470" s="46">
        <v>78.5</v>
      </c>
      <c r="AF470" s="46"/>
    </row>
    <row r="471" spans="18:32"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</row>
    <row r="472" spans="18:32"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>
        <v>40.125221452565768</v>
      </c>
      <c r="AE472" s="46">
        <v>90</v>
      </c>
      <c r="AF472" s="46"/>
    </row>
    <row r="473" spans="18:32"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>
        <v>41.25025497856484</v>
      </c>
      <c r="AE473" s="46">
        <v>90</v>
      </c>
      <c r="AF473" s="46"/>
    </row>
    <row r="474" spans="18:32"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>
        <v>40.687754454033104</v>
      </c>
      <c r="AE474" s="46">
        <v>88.5</v>
      </c>
      <c r="AF474" s="46"/>
    </row>
    <row r="475" spans="18:32"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</row>
    <row r="476" spans="18:32"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>
        <v>70.12698153082367</v>
      </c>
      <c r="AE476" s="46">
        <v>10</v>
      </c>
      <c r="AF476" s="46"/>
    </row>
    <row r="477" spans="18:32"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>
        <v>71.252015056822742</v>
      </c>
      <c r="AE477" s="46">
        <v>10</v>
      </c>
      <c r="AF477" s="46"/>
    </row>
    <row r="478" spans="18:32"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>
        <v>70.689514532291014</v>
      </c>
      <c r="AE478" s="46">
        <v>8.5</v>
      </c>
      <c r="AF478" s="46"/>
    </row>
    <row r="479" spans="18:32"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</row>
    <row r="480" spans="18:32"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>
        <v>66.376761521041431</v>
      </c>
      <c r="AE480" s="46">
        <v>20</v>
      </c>
      <c r="AF480" s="46"/>
    </row>
    <row r="481" spans="18:32"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>
        <v>67.501795047040503</v>
      </c>
      <c r="AE481" s="46">
        <v>20</v>
      </c>
      <c r="AF481" s="46"/>
    </row>
    <row r="482" spans="18:32"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>
        <v>66.939294522508774</v>
      </c>
      <c r="AE482" s="46">
        <v>18.5</v>
      </c>
      <c r="AF482" s="46"/>
    </row>
    <row r="483" spans="18:32"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</row>
    <row r="484" spans="18:32"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>
        <v>62.626541511259198</v>
      </c>
      <c r="AE484" s="46">
        <v>30</v>
      </c>
      <c r="AF484" s="46"/>
    </row>
    <row r="485" spans="18:32"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>
        <v>63.751575037258263</v>
      </c>
      <c r="AE485" s="46">
        <v>30</v>
      </c>
      <c r="AF485" s="46"/>
    </row>
    <row r="486" spans="18:32"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>
        <v>63.189074512726535</v>
      </c>
      <c r="AE486" s="46">
        <v>28.499999999999996</v>
      </c>
      <c r="AF486" s="46"/>
    </row>
    <row r="487" spans="18:32"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</row>
    <row r="488" spans="18:32"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>
        <v>58.876321501476959</v>
      </c>
      <c r="AE488" s="46">
        <v>40</v>
      </c>
      <c r="AF488" s="46"/>
    </row>
    <row r="489" spans="18:32"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>
        <v>60.001355027476038</v>
      </c>
      <c r="AE489" s="46">
        <v>40</v>
      </c>
      <c r="AF489" s="46"/>
    </row>
    <row r="490" spans="18:32"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>
        <v>59.438854502944295</v>
      </c>
      <c r="AE490" s="46">
        <v>38.5</v>
      </c>
      <c r="AF490" s="46"/>
    </row>
    <row r="491" spans="18:32"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</row>
    <row r="492" spans="18:32"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>
        <v>55.126101491694719</v>
      </c>
      <c r="AE492" s="46">
        <v>50</v>
      </c>
      <c r="AF492" s="46"/>
    </row>
    <row r="493" spans="18:32"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>
        <v>56.251135017693798</v>
      </c>
      <c r="AE493" s="46">
        <v>50</v>
      </c>
      <c r="AF493" s="46"/>
    </row>
    <row r="494" spans="18:32"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>
        <v>55.688634493162048</v>
      </c>
      <c r="AE494" s="46">
        <v>48.5</v>
      </c>
      <c r="AF494" s="46"/>
    </row>
    <row r="495" spans="18:32"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</row>
    <row r="496" spans="18:32"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>
        <v>51.375881481912494</v>
      </c>
      <c r="AE496" s="46">
        <v>60</v>
      </c>
      <c r="AF496" s="46"/>
    </row>
    <row r="497" spans="18:32"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>
        <v>52.500915007911559</v>
      </c>
      <c r="AE497" s="46">
        <v>60</v>
      </c>
      <c r="AF497" s="46"/>
    </row>
    <row r="498" spans="18:32"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>
        <v>51.938414483379823</v>
      </c>
      <c r="AE498" s="46">
        <v>58.5</v>
      </c>
      <c r="AF498" s="46"/>
    </row>
    <row r="499" spans="18:32"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</row>
    <row r="500" spans="18:32"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>
        <v>47.625661472130247</v>
      </c>
      <c r="AE500" s="46">
        <v>70</v>
      </c>
      <c r="AF500" s="46"/>
    </row>
    <row r="501" spans="18:32"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>
        <v>48.750694998129326</v>
      </c>
      <c r="AE501" s="46">
        <v>70</v>
      </c>
      <c r="AF501" s="46"/>
    </row>
    <row r="502" spans="18:32"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>
        <v>48.188194473597576</v>
      </c>
      <c r="AE502" s="46">
        <v>68.5</v>
      </c>
      <c r="AF502" s="46"/>
    </row>
    <row r="503" spans="18:32"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</row>
    <row r="504" spans="18:32"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>
        <v>43.875441462348</v>
      </c>
      <c r="AE504" s="46">
        <v>80</v>
      </c>
      <c r="AF504" s="46"/>
    </row>
    <row r="505" spans="18:32"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>
        <v>45.000474988347086</v>
      </c>
      <c r="AE505" s="46">
        <v>80</v>
      </c>
      <c r="AF505" s="46"/>
    </row>
    <row r="506" spans="18:32"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>
        <v>44.437974463815344</v>
      </c>
      <c r="AE506" s="46">
        <v>78.5</v>
      </c>
      <c r="AF506" s="46"/>
    </row>
    <row r="507" spans="18:32"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</row>
    <row r="508" spans="18:32"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>
        <v>40.125221452565768</v>
      </c>
      <c r="AE508" s="46">
        <v>90</v>
      </c>
      <c r="AF508" s="46"/>
    </row>
    <row r="509" spans="18:32"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>
        <v>41.25025497856484</v>
      </c>
      <c r="AE509" s="46">
        <v>90</v>
      </c>
      <c r="AF509" s="46"/>
    </row>
    <row r="510" spans="18:32"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>
        <v>40.687754454033104</v>
      </c>
      <c r="AE510" s="46">
        <v>88.5</v>
      </c>
      <c r="AF510" s="46"/>
    </row>
    <row r="511" spans="18:32"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</row>
    <row r="512" spans="18:32"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>
        <v>70.12698153082367</v>
      </c>
      <c r="AE512" s="46">
        <v>10</v>
      </c>
      <c r="AF512" s="46"/>
    </row>
    <row r="513" spans="18:32"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>
        <v>71.252015056822742</v>
      </c>
      <c r="AE513" s="46">
        <v>10</v>
      </c>
      <c r="AF513" s="46"/>
    </row>
    <row r="514" spans="18:32"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>
        <v>70.689514532291014</v>
      </c>
      <c r="AE514" s="46">
        <v>8.5</v>
      </c>
      <c r="AF514" s="46"/>
    </row>
    <row r="515" spans="18:32"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</row>
    <row r="516" spans="18:32"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>
        <v>66.376761521041431</v>
      </c>
      <c r="AE516" s="46">
        <v>20</v>
      </c>
      <c r="AF516" s="46"/>
    </row>
    <row r="517" spans="18:32"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>
        <v>67.501795047040503</v>
      </c>
      <c r="AE517" s="46">
        <v>20</v>
      </c>
      <c r="AF517" s="46"/>
    </row>
    <row r="518" spans="18:32"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>
        <v>66.939294522508774</v>
      </c>
      <c r="AE518" s="46">
        <v>18.5</v>
      </c>
      <c r="AF518" s="46"/>
    </row>
    <row r="519" spans="18:32"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</row>
    <row r="520" spans="18:32"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>
        <v>62.626541511259198</v>
      </c>
      <c r="AE520" s="46">
        <v>30</v>
      </c>
      <c r="AF520" s="46"/>
    </row>
    <row r="521" spans="18:32"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>
        <v>63.751575037258263</v>
      </c>
      <c r="AE521" s="46">
        <v>30</v>
      </c>
      <c r="AF521" s="46"/>
    </row>
    <row r="522" spans="18:32"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>
        <v>63.189074512726535</v>
      </c>
      <c r="AE522" s="46">
        <v>28.499999999999996</v>
      </c>
      <c r="AF522" s="46"/>
    </row>
    <row r="523" spans="18:32"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</row>
    <row r="524" spans="18:32"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>
        <v>58.876321501476959</v>
      </c>
      <c r="AE524" s="46">
        <v>40</v>
      </c>
      <c r="AF524" s="46"/>
    </row>
    <row r="525" spans="18:32"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>
        <v>60.001355027476038</v>
      </c>
      <c r="AE525" s="46">
        <v>40</v>
      </c>
      <c r="AF525" s="46"/>
    </row>
    <row r="526" spans="18:32"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>
        <v>59.438854502944295</v>
      </c>
      <c r="AE526" s="46">
        <v>38.5</v>
      </c>
      <c r="AF526" s="46"/>
    </row>
    <row r="527" spans="18:32"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</row>
    <row r="528" spans="18:32"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>
        <v>55.126101491694719</v>
      </c>
      <c r="AE528" s="46">
        <v>50</v>
      </c>
      <c r="AF528" s="46"/>
    </row>
    <row r="529" spans="18:32"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>
        <v>56.251135017693798</v>
      </c>
      <c r="AE529" s="46">
        <v>50</v>
      </c>
      <c r="AF529" s="46"/>
    </row>
    <row r="530" spans="18:32"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>
        <v>55.688634493162048</v>
      </c>
      <c r="AE530" s="46">
        <v>48.5</v>
      </c>
      <c r="AF530" s="46"/>
    </row>
    <row r="531" spans="18:32"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</row>
    <row r="532" spans="18:32"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>
        <v>51.375881481912494</v>
      </c>
      <c r="AE532" s="46">
        <v>60</v>
      </c>
      <c r="AF532" s="46"/>
    </row>
    <row r="533" spans="18:32"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>
        <v>52.500915007911559</v>
      </c>
      <c r="AE533" s="46">
        <v>60</v>
      </c>
      <c r="AF533" s="46"/>
    </row>
    <row r="534" spans="18:32"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>
        <v>51.938414483379823</v>
      </c>
      <c r="AE534" s="46">
        <v>58.5</v>
      </c>
      <c r="AF534" s="46"/>
    </row>
    <row r="535" spans="18:32"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</row>
    <row r="536" spans="18:32"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</row>
    <row r="537" spans="18:32"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</row>
    <row r="538" spans="18:32"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>
        <v>66.939478558477148</v>
      </c>
      <c r="AE538" s="46">
        <v>1.5</v>
      </c>
      <c r="AF538" s="46"/>
    </row>
    <row r="539" spans="18:32"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>
        <v>67.502011559944492</v>
      </c>
      <c r="AE539" s="46">
        <v>0</v>
      </c>
      <c r="AF539" s="46"/>
    </row>
    <row r="540" spans="18:32"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>
        <v>68.06451208447622</v>
      </c>
      <c r="AE540" s="46">
        <v>1.5</v>
      </c>
      <c r="AF540" s="46"/>
    </row>
    <row r="541" spans="18:32"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</row>
    <row r="542" spans="18:32"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>
        <v>59.439255051816652</v>
      </c>
      <c r="AE542" s="46">
        <v>1.5</v>
      </c>
      <c r="AF542" s="46"/>
    </row>
    <row r="543" spans="18:32"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>
        <v>60.001788053283988</v>
      </c>
      <c r="AE543" s="46">
        <v>0</v>
      </c>
      <c r="AF543" s="46"/>
    </row>
    <row r="544" spans="18:32"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>
        <v>60.564288577815717</v>
      </c>
      <c r="AE544" s="46">
        <v>1.5</v>
      </c>
      <c r="AF544" s="46"/>
    </row>
    <row r="545" spans="18:32"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</row>
    <row r="546" spans="18:32"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>
        <v>51.939031545156148</v>
      </c>
      <c r="AE546" s="46">
        <v>1.5</v>
      </c>
      <c r="AF546" s="46"/>
    </row>
    <row r="547" spans="18:32"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>
        <v>52.501564546623484</v>
      </c>
      <c r="AE547" s="46">
        <v>0</v>
      </c>
      <c r="AF547" s="46"/>
    </row>
    <row r="548" spans="18:32"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>
        <v>53.064065071155227</v>
      </c>
      <c r="AE548" s="46">
        <v>1.5</v>
      </c>
      <c r="AF548" s="46"/>
    </row>
    <row r="549" spans="18:32"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</row>
    <row r="550" spans="18:32"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>
        <v>44.438808038495651</v>
      </c>
      <c r="AE550" s="46">
        <v>1.5</v>
      </c>
      <c r="AF550" s="46"/>
    </row>
    <row r="551" spans="18:32"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>
        <v>45.001341039962995</v>
      </c>
      <c r="AE551" s="46">
        <v>0</v>
      </c>
      <c r="AF551" s="46"/>
    </row>
    <row r="552" spans="18:32"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>
        <v>45.56384156449473</v>
      </c>
      <c r="AE552" s="46">
        <v>1.5</v>
      </c>
      <c r="AF552" s="46"/>
    </row>
    <row r="553" spans="18:32"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</row>
    <row r="554" spans="18:32"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>
        <v>36.938584531835154</v>
      </c>
      <c r="AE554" s="46">
        <v>1.5</v>
      </c>
      <c r="AF554" s="46"/>
    </row>
    <row r="555" spans="18:32"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>
        <v>37.501117533302491</v>
      </c>
      <c r="AE555" s="46">
        <v>0</v>
      </c>
      <c r="AF555" s="46"/>
    </row>
    <row r="556" spans="18:32"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>
        <v>38.063618057834226</v>
      </c>
      <c r="AE556" s="46">
        <v>1.5</v>
      </c>
      <c r="AF556" s="46"/>
    </row>
    <row r="557" spans="18:32"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</row>
    <row r="558" spans="18:32"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>
        <v>29.438361025174657</v>
      </c>
      <c r="AE558" s="46">
        <v>1.5</v>
      </c>
      <c r="AF558" s="46"/>
    </row>
    <row r="559" spans="18:32"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>
        <v>30.000894026641994</v>
      </c>
      <c r="AE559" s="46">
        <v>0</v>
      </c>
      <c r="AF559" s="46"/>
    </row>
    <row r="560" spans="18:32"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>
        <v>30.563394551173729</v>
      </c>
      <c r="AE560" s="46">
        <v>1.5</v>
      </c>
      <c r="AF560" s="46"/>
    </row>
    <row r="561" spans="18:32"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</row>
    <row r="562" spans="18:32"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>
        <v>21.938137518514154</v>
      </c>
      <c r="AE562" s="46">
        <v>1.5</v>
      </c>
      <c r="AF562" s="46"/>
    </row>
    <row r="563" spans="18:32"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>
        <v>22.50067051998149</v>
      </c>
      <c r="AE563" s="46">
        <v>0</v>
      </c>
      <c r="AF563" s="46"/>
    </row>
    <row r="564" spans="18:32"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>
        <v>23.063171044513226</v>
      </c>
      <c r="AE564" s="46">
        <v>1.5</v>
      </c>
      <c r="AF564" s="46"/>
    </row>
    <row r="565" spans="18:32"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</row>
    <row r="566" spans="18:32"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>
        <v>14.43791401185365</v>
      </c>
      <c r="AE566" s="46">
        <v>1.5</v>
      </c>
      <c r="AF566" s="46"/>
    </row>
    <row r="567" spans="18:32"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>
        <v>15.000447013320997</v>
      </c>
      <c r="AE567" s="46">
        <v>0</v>
      </c>
      <c r="AF567" s="46"/>
    </row>
    <row r="568" spans="18:32"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>
        <v>15.562947537852732</v>
      </c>
      <c r="AE568" s="46">
        <v>1.5</v>
      </c>
      <c r="AF568" s="46"/>
    </row>
    <row r="569" spans="18:32"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</row>
    <row r="570" spans="18:32"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>
        <v>6.9376905051931566</v>
      </c>
      <c r="AE570" s="46">
        <v>1.5</v>
      </c>
      <c r="AF570" s="46"/>
    </row>
    <row r="571" spans="18:32"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>
        <v>7.5002235066604932</v>
      </c>
      <c r="AE571" s="46">
        <v>0</v>
      </c>
      <c r="AF571" s="46"/>
    </row>
    <row r="572" spans="18:32"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>
        <v>8.0627240311922286</v>
      </c>
      <c r="AE572" s="46">
        <v>1.5</v>
      </c>
      <c r="AF572" s="46"/>
    </row>
    <row r="573" spans="18:32"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</row>
    <row r="574" spans="18:32"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>
        <v>66.939478558477148</v>
      </c>
      <c r="AE574" s="46">
        <v>1.5</v>
      </c>
      <c r="AF574" s="46"/>
    </row>
    <row r="575" spans="18:32"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>
        <v>67.502011559944492</v>
      </c>
      <c r="AE575" s="46">
        <v>0</v>
      </c>
      <c r="AF575" s="46"/>
    </row>
    <row r="576" spans="18:32"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>
        <v>68.06451208447622</v>
      </c>
      <c r="AE576" s="46">
        <v>1.5</v>
      </c>
      <c r="AF576" s="46"/>
    </row>
    <row r="577" spans="18:32"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</row>
    <row r="578" spans="18:32"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>
        <v>59.439255051816652</v>
      </c>
      <c r="AE578" s="46">
        <v>1.5</v>
      </c>
      <c r="AF578" s="46"/>
    </row>
    <row r="579" spans="18:32"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>
        <v>60.001788053283988</v>
      </c>
      <c r="AE579" s="46">
        <v>0</v>
      </c>
      <c r="AF579" s="46"/>
    </row>
    <row r="580" spans="18:32"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>
        <v>60.564288577815717</v>
      </c>
      <c r="AE580" s="46">
        <v>1.5</v>
      </c>
      <c r="AF580" s="46"/>
    </row>
    <row r="581" spans="18:32"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</row>
    <row r="582" spans="18:32"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>
        <v>51.939031545156148</v>
      </c>
      <c r="AE582" s="46">
        <v>1.5</v>
      </c>
      <c r="AF582" s="46"/>
    </row>
    <row r="583" spans="18:32"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>
        <v>52.501564546623484</v>
      </c>
      <c r="AE583" s="46">
        <v>0</v>
      </c>
      <c r="AF583" s="46"/>
    </row>
    <row r="584" spans="18:32"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>
        <v>53.064065071155227</v>
      </c>
      <c r="AE584" s="46">
        <v>1.5</v>
      </c>
      <c r="AF584" s="46"/>
    </row>
    <row r="585" spans="18:32"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</row>
    <row r="586" spans="18:32"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>
        <v>44.438808038495651</v>
      </c>
      <c r="AE586" s="46">
        <v>1.5</v>
      </c>
      <c r="AF586" s="46"/>
    </row>
    <row r="587" spans="18:32"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>
        <v>45.001341039962995</v>
      </c>
      <c r="AE587" s="46">
        <v>0</v>
      </c>
      <c r="AF587" s="46"/>
    </row>
    <row r="588" spans="18:32"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>
        <v>45.56384156449473</v>
      </c>
      <c r="AE588" s="46">
        <v>1.5</v>
      </c>
      <c r="AF588" s="46"/>
    </row>
    <row r="589" spans="18:32"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</row>
    <row r="590" spans="18:32"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>
        <v>36.938584531835154</v>
      </c>
      <c r="AE590" s="46">
        <v>1.5</v>
      </c>
      <c r="AF590" s="46"/>
    </row>
    <row r="591" spans="18:32"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>
        <v>37.501117533302491</v>
      </c>
      <c r="AE591" s="46">
        <v>0</v>
      </c>
      <c r="AF591" s="46"/>
    </row>
    <row r="592" spans="18:32"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>
        <v>38.063618057834226</v>
      </c>
      <c r="AE592" s="46">
        <v>1.5</v>
      </c>
      <c r="AF592" s="46"/>
    </row>
    <row r="593" spans="18:32"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</row>
    <row r="594" spans="18:32"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>
        <v>29.438361025174657</v>
      </c>
      <c r="AE594" s="46">
        <v>1.5</v>
      </c>
      <c r="AF594" s="46"/>
    </row>
    <row r="595" spans="18:32"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>
        <v>30.000894026641994</v>
      </c>
      <c r="AE595" s="46">
        <v>0</v>
      </c>
      <c r="AF595" s="46"/>
    </row>
    <row r="596" spans="18:32"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>
        <v>30.563394551173729</v>
      </c>
      <c r="AE596" s="46">
        <v>1.5</v>
      </c>
      <c r="AF596" s="46"/>
    </row>
    <row r="597" spans="18:32"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</row>
    <row r="598" spans="18:32"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>
        <v>21.938137518514154</v>
      </c>
      <c r="AE598" s="46">
        <v>1.5</v>
      </c>
      <c r="AF598" s="46"/>
    </row>
    <row r="599" spans="18:32"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>
        <v>22.50067051998149</v>
      </c>
      <c r="AE599" s="46">
        <v>0</v>
      </c>
      <c r="AF599" s="46"/>
    </row>
    <row r="600" spans="18:32"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>
        <v>23.063171044513226</v>
      </c>
      <c r="AE600" s="46">
        <v>1.5</v>
      </c>
      <c r="AF600" s="46"/>
    </row>
    <row r="601" spans="18:32"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</row>
    <row r="602" spans="18:32"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>
        <v>14.43791401185365</v>
      </c>
      <c r="AE602" s="46">
        <v>1.5</v>
      </c>
      <c r="AF602" s="46"/>
    </row>
    <row r="603" spans="18:32"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>
        <v>15.000447013320997</v>
      </c>
      <c r="AE603" s="46">
        <v>0</v>
      </c>
      <c r="AF603" s="46"/>
    </row>
    <row r="604" spans="18:32"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>
        <v>15.562947537852732</v>
      </c>
      <c r="AE604" s="46">
        <v>1.5</v>
      </c>
      <c r="AF604" s="46"/>
    </row>
    <row r="605" spans="18:32"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</row>
    <row r="606" spans="18:32"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>
        <v>6.9376905051931566</v>
      </c>
      <c r="AE606" s="46">
        <v>1.5</v>
      </c>
      <c r="AF606" s="46"/>
    </row>
    <row r="607" spans="18:32"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>
        <v>7.5002235066604932</v>
      </c>
      <c r="AE607" s="46">
        <v>0</v>
      </c>
      <c r="AF607" s="46"/>
    </row>
    <row r="608" spans="18:32"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>
        <v>8.0627240311922286</v>
      </c>
      <c r="AE608" s="46">
        <v>1.5</v>
      </c>
      <c r="AF608" s="46"/>
    </row>
    <row r="609" spans="18:32"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</row>
    <row r="610" spans="18:32"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>
        <v>66.939478558477148</v>
      </c>
      <c r="AE610" s="46">
        <v>1.5</v>
      </c>
      <c r="AF610" s="46"/>
    </row>
    <row r="611" spans="18:32"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>
        <v>67.502011559944492</v>
      </c>
      <c r="AE611" s="46">
        <v>0</v>
      </c>
      <c r="AF611" s="46"/>
    </row>
    <row r="612" spans="18:32"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>
        <v>68.06451208447622</v>
      </c>
      <c r="AE612" s="46">
        <v>1.5</v>
      </c>
      <c r="AF612" s="46"/>
    </row>
    <row r="613" spans="18:32"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</row>
    <row r="614" spans="18:32"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>
        <v>59.439255051816652</v>
      </c>
      <c r="AE614" s="46">
        <v>1.5</v>
      </c>
      <c r="AF614" s="46"/>
    </row>
    <row r="615" spans="18:32"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>
        <v>60.001788053283988</v>
      </c>
      <c r="AE615" s="46">
        <v>0</v>
      </c>
      <c r="AF615" s="46"/>
    </row>
    <row r="616" spans="18:32"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>
        <v>60.564288577815717</v>
      </c>
      <c r="AE616" s="46">
        <v>1.5</v>
      </c>
      <c r="AF616" s="46"/>
    </row>
    <row r="617" spans="18:32"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</row>
    <row r="618" spans="18:32"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>
        <v>51.939031545156148</v>
      </c>
      <c r="AE618" s="46">
        <v>1.5</v>
      </c>
      <c r="AF618" s="46"/>
    </row>
    <row r="619" spans="18:32"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>
        <v>52.501564546623484</v>
      </c>
      <c r="AE619" s="46">
        <v>0</v>
      </c>
      <c r="AF619" s="46"/>
    </row>
    <row r="620" spans="18:32"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>
        <v>53.064065071155227</v>
      </c>
      <c r="AE620" s="46">
        <v>1.5</v>
      </c>
      <c r="AF620" s="46"/>
    </row>
    <row r="621" spans="18:32"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</row>
    <row r="622" spans="18:32"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>
        <v>44.438808038495651</v>
      </c>
      <c r="AE622" s="46">
        <v>1.5</v>
      </c>
      <c r="AF622" s="46"/>
    </row>
    <row r="623" spans="18:32"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>
        <v>45.001341039962995</v>
      </c>
      <c r="AE623" s="46">
        <v>0</v>
      </c>
      <c r="AF623" s="46"/>
    </row>
    <row r="624" spans="18:32"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>
        <v>45.56384156449473</v>
      </c>
      <c r="AE624" s="46">
        <v>1.5</v>
      </c>
      <c r="AF624" s="46"/>
    </row>
    <row r="625" spans="18:32"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</row>
    <row r="626" spans="18:32"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>
        <v>36.938584531835154</v>
      </c>
      <c r="AE626" s="46">
        <v>1.5</v>
      </c>
      <c r="AF626" s="46"/>
    </row>
    <row r="627" spans="18:32"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>
        <v>37.501117533302491</v>
      </c>
      <c r="AE627" s="46">
        <v>0</v>
      </c>
      <c r="AF627" s="46"/>
    </row>
    <row r="628" spans="18:32"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>
        <v>38.063618057834226</v>
      </c>
      <c r="AE628" s="46">
        <v>1.5</v>
      </c>
      <c r="AF628" s="46"/>
    </row>
    <row r="629" spans="18:32"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</row>
    <row r="630" spans="18:32"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>
        <v>29.438361025174657</v>
      </c>
      <c r="AE630" s="46">
        <v>1.5</v>
      </c>
      <c r="AF630" s="46"/>
    </row>
    <row r="631" spans="18:32"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>
        <v>30.000894026641994</v>
      </c>
      <c r="AE631" s="46">
        <v>0</v>
      </c>
      <c r="AF631" s="46"/>
    </row>
    <row r="632" spans="18:32"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>
        <v>30.563394551173729</v>
      </c>
      <c r="AE632" s="46">
        <v>1.5</v>
      </c>
      <c r="AF632" s="46"/>
    </row>
    <row r="633" spans="18:32"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</row>
    <row r="634" spans="18:32"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</row>
    <row r="635" spans="18:32"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</row>
    <row r="636" spans="18:32"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</row>
    <row r="637" spans="18:32"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>
        <v>33.750031471904343</v>
      </c>
      <c r="AE637" s="46">
        <v>90</v>
      </c>
      <c r="AF637" s="46"/>
    </row>
    <row r="638" spans="18:32"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</row>
    <row r="639" spans="18:32"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</row>
    <row r="640" spans="18:32"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</row>
    <row r="641" spans="18:32"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>
        <v>30.000027975026086</v>
      </c>
      <c r="AE641" s="46">
        <v>80</v>
      </c>
      <c r="AF641" s="46"/>
    </row>
    <row r="642" spans="18:32"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</row>
    <row r="643" spans="18:32"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</row>
    <row r="644" spans="18:32"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</row>
    <row r="645" spans="18:32"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>
        <v>26.250024478147825</v>
      </c>
      <c r="AE645" s="46">
        <v>70</v>
      </c>
      <c r="AF645" s="46"/>
    </row>
    <row r="646" spans="18:32"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</row>
    <row r="647" spans="18:32"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</row>
    <row r="648" spans="18:32"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</row>
    <row r="649" spans="18:32"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>
        <v>22.500020981269557</v>
      </c>
      <c r="AE649" s="46">
        <v>60</v>
      </c>
      <c r="AF649" s="46"/>
    </row>
    <row r="650" spans="18:32"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</row>
    <row r="651" spans="18:32"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</row>
    <row r="652" spans="18:32"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</row>
    <row r="653" spans="18:32"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>
        <v>18.7500174843913</v>
      </c>
      <c r="AE653" s="46">
        <v>50</v>
      </c>
      <c r="AF653" s="46"/>
    </row>
    <row r="654" spans="18:32"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</row>
    <row r="655" spans="18:32"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</row>
    <row r="656" spans="18:32"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</row>
    <row r="657" spans="18:32"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>
        <v>15.000013987513048</v>
      </c>
      <c r="AE657" s="46">
        <v>40</v>
      </c>
      <c r="AF657" s="46"/>
    </row>
    <row r="658" spans="18:32"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</row>
    <row r="659" spans="18:32"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</row>
    <row r="660" spans="18:32"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</row>
    <row r="661" spans="18:32"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>
        <v>11.250010490634784</v>
      </c>
      <c r="AE661" s="46">
        <v>30</v>
      </c>
      <c r="AF661" s="46"/>
    </row>
    <row r="662" spans="18:32"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</row>
    <row r="663" spans="18:32"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</row>
    <row r="664" spans="18:32"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</row>
    <row r="665" spans="18:32"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>
        <v>7.5000069937565188</v>
      </c>
      <c r="AE665" s="46">
        <v>20</v>
      </c>
      <c r="AF665" s="46"/>
    </row>
    <row r="666" spans="18:32"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</row>
    <row r="667" spans="18:32"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</row>
    <row r="668" spans="18:32"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</row>
    <row r="669" spans="18:32"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>
        <v>3.7500034968782643</v>
      </c>
      <c r="AE669" s="46">
        <v>10</v>
      </c>
      <c r="AF669" s="46"/>
    </row>
    <row r="670" spans="18:32"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</row>
    <row r="671" spans="18:32"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</row>
    <row r="672" spans="18:32"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</row>
    <row r="673" spans="18:32"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>
        <v>33.750031471904343</v>
      </c>
      <c r="AE673" s="46">
        <v>90</v>
      </c>
      <c r="AF673" s="46"/>
    </row>
    <row r="674" spans="18:32"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</row>
    <row r="675" spans="18:32"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</row>
    <row r="676" spans="18:32"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</row>
    <row r="677" spans="18:32"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>
        <v>30.000027975026086</v>
      </c>
      <c r="AE677" s="46">
        <v>80</v>
      </c>
      <c r="AF677" s="46"/>
    </row>
    <row r="678" spans="18:32"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</row>
    <row r="679" spans="18:32"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</row>
    <row r="680" spans="18:32"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</row>
    <row r="681" spans="18:32"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>
        <v>26.250024478147825</v>
      </c>
      <c r="AE681" s="46">
        <v>70</v>
      </c>
      <c r="AF681" s="46"/>
    </row>
    <row r="682" spans="18:32"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</row>
    <row r="683" spans="18:32"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</row>
    <row r="684" spans="18:32"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</row>
    <row r="685" spans="18:32"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>
        <v>22.500020981269557</v>
      </c>
      <c r="AE685" s="46">
        <v>60</v>
      </c>
      <c r="AF685" s="46"/>
    </row>
    <row r="686" spans="18:32"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</row>
    <row r="687" spans="18:32"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</row>
    <row r="688" spans="18:32"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</row>
    <row r="689" spans="18:32"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>
        <v>18.7500174843913</v>
      </c>
      <c r="AE689" s="46">
        <v>50</v>
      </c>
      <c r="AF689" s="46"/>
    </row>
    <row r="690" spans="18:32"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</row>
    <row r="691" spans="18:32"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</row>
    <row r="692" spans="18:32"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</row>
    <row r="693" spans="18:32"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>
        <v>15.000013987513048</v>
      </c>
      <c r="AE693" s="46">
        <v>40</v>
      </c>
      <c r="AF693" s="46"/>
    </row>
    <row r="694" spans="18:32"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</row>
    <row r="695" spans="18:32"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</row>
    <row r="696" spans="18:32"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</row>
    <row r="697" spans="18:32"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>
        <v>11.250010490634784</v>
      </c>
      <c r="AE697" s="46">
        <v>30</v>
      </c>
      <c r="AF697" s="46"/>
    </row>
    <row r="698" spans="18:32"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</row>
    <row r="699" spans="18:32"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</row>
    <row r="700" spans="18:32"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</row>
    <row r="701" spans="18:32"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>
        <v>7.5000069937565188</v>
      </c>
      <c r="AE701" s="46">
        <v>20</v>
      </c>
      <c r="AF701" s="46"/>
    </row>
    <row r="702" spans="18:32"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</row>
    <row r="703" spans="18:32"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</row>
    <row r="704" spans="18:32"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</row>
    <row r="705" spans="18:32"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>
        <v>3.7500034968782643</v>
      </c>
      <c r="AE705" s="46">
        <v>10</v>
      </c>
      <c r="AF705" s="46"/>
    </row>
    <row r="706" spans="18:32"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</row>
    <row r="707" spans="18:32"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</row>
    <row r="708" spans="18:32"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</row>
    <row r="709" spans="18:32"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>
        <v>33.750031471904343</v>
      </c>
      <c r="AE709" s="46">
        <v>90</v>
      </c>
      <c r="AF709" s="46"/>
    </row>
    <row r="710" spans="18:32"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</row>
    <row r="711" spans="18:32"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</row>
    <row r="712" spans="18:32"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</row>
    <row r="713" spans="18:32"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>
        <v>30.000027975026086</v>
      </c>
      <c r="AE713" s="46">
        <v>80</v>
      </c>
      <c r="AF713" s="46"/>
    </row>
    <row r="714" spans="18:32"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</row>
    <row r="715" spans="18:32"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</row>
    <row r="716" spans="18:32"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</row>
    <row r="717" spans="18:32"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>
        <v>26.250024478147825</v>
      </c>
      <c r="AE717" s="46">
        <v>70</v>
      </c>
      <c r="AF717" s="46"/>
    </row>
    <row r="718" spans="18:32"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</row>
    <row r="719" spans="18:32"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</row>
    <row r="720" spans="18:32"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</row>
    <row r="721" spans="18:32"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>
        <v>22.500020981269557</v>
      </c>
      <c r="AE721" s="46">
        <v>60</v>
      </c>
      <c r="AF721" s="46"/>
    </row>
    <row r="722" spans="18:32"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</row>
    <row r="723" spans="18:32"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</row>
    <row r="724" spans="18:32"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</row>
    <row r="725" spans="18:32"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>
        <v>18.7500174843913</v>
      </c>
      <c r="AE725" s="46">
        <v>50</v>
      </c>
      <c r="AF725" s="46"/>
    </row>
    <row r="726" spans="18:32"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</row>
    <row r="727" spans="18:32"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</row>
    <row r="728" spans="18:32"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</row>
    <row r="729" spans="18:32"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>
        <v>15.000013987513048</v>
      </c>
      <c r="AE729" s="46">
        <v>40</v>
      </c>
      <c r="AF729" s="46"/>
    </row>
    <row r="730" spans="18:32"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</row>
    <row r="731" spans="18:32"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</row>
    <row r="732" spans="18:32"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</row>
    <row r="733" spans="18:32"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</row>
    <row r="734" spans="18:32"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</row>
    <row r="735" spans="18:32"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</row>
    <row r="736" spans="18:32"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</row>
    <row r="737" spans="18:32"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</row>
    <row r="738" spans="18:32"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</row>
    <row r="739" spans="18:32"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</row>
    <row r="740" spans="18:32"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</row>
    <row r="741" spans="18:32"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</row>
    <row r="742" spans="18:32"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</row>
    <row r="743" spans="18:32"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</row>
    <row r="744" spans="18:32"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</row>
    <row r="745" spans="18:32"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</row>
    <row r="746" spans="18:32"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</row>
    <row r="747" spans="18:32"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</row>
    <row r="748" spans="18:32"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</row>
    <row r="749" spans="18:32"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</row>
    <row r="750" spans="18:32"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</row>
    <row r="751" spans="18:32"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</row>
    <row r="752" spans="18:32"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</row>
    <row r="753" spans="18:32"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</row>
    <row r="754" spans="18:32"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</row>
    <row r="755" spans="18:32"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</row>
    <row r="756" spans="18:32"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</row>
    <row r="757" spans="18:32"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</row>
    <row r="758" spans="18:32"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</row>
    <row r="759" spans="18:32"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</row>
    <row r="760" spans="18:32"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</row>
    <row r="761" spans="18:32"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</row>
    <row r="762" spans="18:32"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</row>
    <row r="763" spans="18:32"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</row>
    <row r="764" spans="18:32"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</row>
    <row r="765" spans="18:32"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</row>
    <row r="766" spans="18:32"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</row>
    <row r="767" spans="18:32"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</row>
    <row r="768" spans="18:32"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</row>
    <row r="769" spans="18:32"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</row>
    <row r="770" spans="18:32"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</row>
    <row r="771" spans="18:32"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</row>
    <row r="772" spans="18:32"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</row>
    <row r="773" spans="18:32"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</row>
    <row r="774" spans="18:32"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</row>
    <row r="775" spans="18:32"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</row>
    <row r="776" spans="18:32"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</row>
    <row r="777" spans="18:32"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</row>
    <row r="778" spans="18:32"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</row>
    <row r="779" spans="18:32"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</row>
    <row r="780" spans="18:32"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</row>
    <row r="781" spans="18:32"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</row>
    <row r="782" spans="18:32"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</row>
    <row r="783" spans="18:32"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</row>
    <row r="784" spans="18:32"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</row>
    <row r="785" spans="18:32"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</row>
    <row r="786" spans="18:32"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</row>
    <row r="787" spans="18:32"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</row>
    <row r="788" spans="18:32"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</row>
    <row r="789" spans="18:32"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</row>
    <row r="790" spans="18:32"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</row>
    <row r="791" spans="18:32"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</row>
    <row r="792" spans="18:32"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</row>
    <row r="793" spans="18:32"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</row>
    <row r="794" spans="18:32"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</row>
    <row r="795" spans="18:32"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</row>
    <row r="796" spans="18:32"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</row>
    <row r="797" spans="18:32"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</row>
    <row r="798" spans="18:32"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</row>
    <row r="799" spans="18:32"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</row>
    <row r="800" spans="18:32"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</row>
    <row r="801" spans="18:32"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</row>
    <row r="802" spans="18:32"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</row>
    <row r="803" spans="18:32"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</row>
    <row r="804" spans="18:32"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</row>
    <row r="805" spans="18:32"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</row>
    <row r="806" spans="18:32"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</row>
    <row r="807" spans="18:32"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</row>
    <row r="808" spans="18:32"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</row>
    <row r="809" spans="18:32"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</row>
    <row r="810" spans="18:32"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</row>
    <row r="811" spans="18:32"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</row>
    <row r="812" spans="18:32"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</row>
    <row r="813" spans="18:32"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</row>
    <row r="814" spans="18:32"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</row>
    <row r="815" spans="18:32"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</row>
    <row r="816" spans="18:32"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</row>
    <row r="817" spans="18:32"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</row>
    <row r="818" spans="18:32"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</row>
    <row r="819" spans="18:32"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</row>
    <row r="820" spans="18:32"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</row>
    <row r="821" spans="18:32"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</row>
    <row r="822" spans="18:32"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</row>
    <row r="823" spans="18:32"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</row>
    <row r="824" spans="18:32"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</row>
    <row r="825" spans="18:32"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</row>
    <row r="826" spans="18:32"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</row>
    <row r="827" spans="18:32"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</row>
    <row r="828" spans="18:32"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</row>
    <row r="829" spans="18:32"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</row>
    <row r="830" spans="18:32"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</row>
    <row r="831" spans="18:32"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</row>
    <row r="832" spans="18:32"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</row>
    <row r="833" spans="18:32"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</row>
    <row r="834" spans="18:32"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</row>
    <row r="835" spans="18:32"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</row>
    <row r="836" spans="18:32"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</row>
    <row r="837" spans="18:32"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</row>
    <row r="838" spans="18:32"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</row>
    <row r="839" spans="18:32"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</row>
    <row r="840" spans="18:32"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</row>
    <row r="841" spans="18:32"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</row>
    <row r="842" spans="18:32"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</row>
    <row r="843" spans="18:32"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</row>
    <row r="844" spans="18:32"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</row>
    <row r="845" spans="18:32"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</row>
    <row r="846" spans="18:32"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</row>
    <row r="847" spans="18:32"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</row>
    <row r="848" spans="18:32"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</row>
    <row r="849" spans="18:32"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</row>
    <row r="850" spans="18:32"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</row>
    <row r="851" spans="18:32"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</row>
    <row r="852" spans="18:32"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</row>
    <row r="853" spans="18:32"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</row>
    <row r="854" spans="18:32"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</row>
    <row r="855" spans="18:32"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</row>
    <row r="856" spans="18:32"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</row>
    <row r="857" spans="18:32"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</row>
    <row r="858" spans="18:32"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</row>
    <row r="859" spans="18:32"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</row>
    <row r="860" spans="18:32"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</row>
    <row r="861" spans="18:32"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</row>
    <row r="862" spans="18:32"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</row>
    <row r="863" spans="18:32"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</row>
    <row r="864" spans="18:32"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</row>
    <row r="865" spans="18:32"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</row>
    <row r="866" spans="18:32"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</row>
    <row r="867" spans="18:32"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</row>
    <row r="868" spans="18:32"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</row>
    <row r="869" spans="18:32"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</row>
    <row r="870" spans="18:32"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</row>
    <row r="871" spans="18:32"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</row>
    <row r="872" spans="18:32"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</row>
    <row r="873" spans="18:32"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</row>
    <row r="874" spans="18:32"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</row>
    <row r="875" spans="18:32"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</row>
    <row r="876" spans="18:32"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</row>
    <row r="877" spans="18:32"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</row>
    <row r="878" spans="18:32"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</row>
    <row r="879" spans="18:32"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</row>
    <row r="880" spans="18:32"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</row>
    <row r="881" spans="18:32"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</row>
    <row r="882" spans="18:32"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</row>
    <row r="883" spans="18:32"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</row>
    <row r="884" spans="18:32"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</row>
    <row r="885" spans="18:32"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</row>
    <row r="886" spans="18:32"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</row>
    <row r="887" spans="18:32"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</row>
    <row r="888" spans="18:32"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</row>
    <row r="889" spans="18:32"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</row>
    <row r="890" spans="18:32"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</row>
    <row r="891" spans="18:32"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</row>
    <row r="892" spans="18:32"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</row>
    <row r="893" spans="18:32"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</row>
    <row r="894" spans="18:32"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</row>
    <row r="895" spans="18:32"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</row>
    <row r="896" spans="18:32"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</row>
    <row r="897" spans="18:32"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</row>
    <row r="898" spans="18:32"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</row>
    <row r="899" spans="18:32"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</row>
    <row r="900" spans="18:32"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</row>
    <row r="901" spans="18:32"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</row>
    <row r="902" spans="18:32"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</row>
    <row r="903" spans="18:32"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</row>
    <row r="904" spans="18:32"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</row>
    <row r="905" spans="18:32"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</row>
    <row r="906" spans="18:32"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</row>
    <row r="907" spans="18:32">
      <c r="R907" s="46"/>
      <c r="S907" s="46"/>
      <c r="T907" s="46"/>
      <c r="AB907" s="46"/>
      <c r="AC907" s="46"/>
      <c r="AD907" s="46"/>
      <c r="AE907" s="46"/>
      <c r="AF907" s="46"/>
    </row>
    <row r="908" spans="18:32">
      <c r="R908" s="46"/>
      <c r="S908" s="46"/>
      <c r="T908" s="46"/>
      <c r="AB908" s="46"/>
      <c r="AC908" s="46"/>
      <c r="AD908" s="46"/>
      <c r="AE908" s="46"/>
      <c r="AF908" s="46"/>
    </row>
    <row r="909" spans="18:32">
      <c r="R909" s="46"/>
      <c r="S909" s="46"/>
      <c r="T909" s="46"/>
    </row>
    <row r="910" spans="18:32">
      <c r="R910" s="46"/>
      <c r="S910" s="46"/>
      <c r="T910" s="46"/>
    </row>
    <row r="911" spans="18:32">
      <c r="R911" s="46"/>
      <c r="S911" s="46"/>
      <c r="T911" s="46"/>
    </row>
  </sheetData>
  <mergeCells count="12">
    <mergeCell ref="BB27:BD27"/>
    <mergeCell ref="AI27:AK27"/>
    <mergeCell ref="AM27:AO27"/>
    <mergeCell ref="AX27:AZ27"/>
    <mergeCell ref="AB90:AC91"/>
    <mergeCell ref="AD90:AE91"/>
    <mergeCell ref="C15:G15"/>
    <mergeCell ref="C19:G19"/>
    <mergeCell ref="R27:T27"/>
    <mergeCell ref="V27:X27"/>
    <mergeCell ref="C27:E27"/>
    <mergeCell ref="G27:I27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474A5-43CA-48A3-90E2-1A5EA91B5043}">
  <sheetPr codeName="Sheet4"/>
  <dimension ref="A1:AD146"/>
  <sheetViews>
    <sheetView zoomScaleNormal="100" workbookViewId="0"/>
  </sheetViews>
  <sheetFormatPr defaultRowHeight="14.4"/>
  <cols>
    <col min="1" max="1" width="41.44140625" bestFit="1" customWidth="1"/>
  </cols>
  <sheetData>
    <row r="1" spans="1:30" s="90" customFormat="1" ht="18">
      <c r="A1" s="94" t="s">
        <v>389</v>
      </c>
    </row>
    <row r="2" spans="1:30">
      <c r="B2" s="114" t="s">
        <v>249</v>
      </c>
      <c r="C2" s="114"/>
      <c r="D2" s="114"/>
      <c r="E2" s="114"/>
      <c r="F2" s="114"/>
      <c r="G2" s="114"/>
      <c r="H2" s="114"/>
      <c r="I2" s="114" t="s">
        <v>351</v>
      </c>
      <c r="J2" s="114"/>
      <c r="K2" s="114"/>
      <c r="L2" s="114"/>
      <c r="M2" s="114"/>
      <c r="N2" s="114"/>
      <c r="O2" s="114"/>
      <c r="P2" s="58"/>
      <c r="Q2" s="114" t="s">
        <v>353</v>
      </c>
      <c r="R2" s="114"/>
      <c r="S2" s="114"/>
      <c r="T2" s="114"/>
      <c r="U2" s="114"/>
      <c r="V2" s="114"/>
      <c r="W2" s="114"/>
      <c r="X2" s="114" t="s">
        <v>250</v>
      </c>
      <c r="Y2" s="114"/>
      <c r="Z2" s="114"/>
      <c r="AA2" s="114"/>
      <c r="AB2" s="114"/>
      <c r="AC2" s="114"/>
      <c r="AD2" s="114"/>
    </row>
    <row r="3" spans="1:30">
      <c r="A3" s="4" t="s">
        <v>81</v>
      </c>
    </row>
    <row r="4" spans="1:30">
      <c r="A4" s="4"/>
    </row>
    <row r="19" spans="1:1">
      <c r="A19" s="4" t="s">
        <v>78</v>
      </c>
    </row>
    <row r="35" spans="1:1">
      <c r="A35" s="4" t="s">
        <v>80</v>
      </c>
    </row>
    <row r="51" spans="1:1">
      <c r="A51" s="4" t="s">
        <v>79</v>
      </c>
    </row>
    <row r="66" spans="1:1">
      <c r="A66" s="4" t="s">
        <v>355</v>
      </c>
    </row>
    <row r="82" spans="1:1">
      <c r="A82" s="4" t="s">
        <v>354</v>
      </c>
    </row>
    <row r="98" spans="1:1">
      <c r="A98" s="4" t="s">
        <v>356</v>
      </c>
    </row>
    <row r="114" spans="1:1">
      <c r="A114" s="4" t="s">
        <v>86</v>
      </c>
    </row>
    <row r="131" spans="1:1">
      <c r="A131" s="4" t="s">
        <v>87</v>
      </c>
    </row>
    <row r="146" spans="1:1">
      <c r="A146" s="4" t="s">
        <v>357</v>
      </c>
    </row>
  </sheetData>
  <mergeCells count="4">
    <mergeCell ref="B2:H2"/>
    <mergeCell ref="X2:AD2"/>
    <mergeCell ref="I2:O2"/>
    <mergeCell ref="Q2:W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D13A-1886-441C-A903-FDDBC2250F2E}">
  <sheetPr codeName="Sheet5"/>
  <dimension ref="A1:A316"/>
  <sheetViews>
    <sheetView zoomScaleNormal="100" workbookViewId="0"/>
  </sheetViews>
  <sheetFormatPr defaultRowHeight="14.4"/>
  <sheetData>
    <row r="1" spans="1:1" s="90" customFormat="1" ht="18">
      <c r="A1" s="94" t="s">
        <v>391</v>
      </c>
    </row>
    <row r="2" spans="1:1">
      <c r="A2" s="4" t="s">
        <v>89</v>
      </c>
    </row>
    <row r="46" spans="1:1">
      <c r="A46" s="4" t="s">
        <v>88</v>
      </c>
    </row>
    <row r="109" spans="1:1">
      <c r="A109" s="4" t="s">
        <v>348</v>
      </c>
    </row>
    <row r="156" spans="1:1">
      <c r="A156" s="4" t="s">
        <v>82</v>
      </c>
    </row>
    <row r="198" spans="1:1">
      <c r="A198" s="4" t="s">
        <v>349</v>
      </c>
    </row>
    <row r="247" spans="1:1">
      <c r="A247" s="4" t="s">
        <v>90</v>
      </c>
    </row>
    <row r="316" spans="1:1">
      <c r="A316" t="s">
        <v>350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8987-46F5-4DD2-B6BF-42D2C7DE36F2}">
  <sheetPr codeName="Sheet6"/>
  <dimension ref="A1:AC42"/>
  <sheetViews>
    <sheetView topLeftCell="A12" zoomScaleNormal="100" workbookViewId="0"/>
  </sheetViews>
  <sheetFormatPr defaultRowHeight="14.4"/>
  <cols>
    <col min="1" max="1" width="15.6640625" bestFit="1" customWidth="1"/>
    <col min="2" max="2" width="11" bestFit="1" customWidth="1"/>
    <col min="3" max="3" width="22.44140625" bestFit="1" customWidth="1"/>
    <col min="4" max="4" width="7.88671875" bestFit="1" customWidth="1"/>
    <col min="5" max="5" width="6.88671875" bestFit="1" customWidth="1"/>
    <col min="6" max="9" width="5.88671875" bestFit="1" customWidth="1"/>
    <col min="10" max="12" width="6.88671875" bestFit="1" customWidth="1"/>
    <col min="13" max="17" width="5.88671875" bestFit="1" customWidth="1"/>
    <col min="18" max="18" width="6.88671875" bestFit="1" customWidth="1"/>
    <col min="19" max="19" width="5.77734375" bestFit="1" customWidth="1"/>
    <col min="20" max="20" width="6.21875" bestFit="1" customWidth="1"/>
    <col min="21" max="21" width="7.44140625" bestFit="1" customWidth="1"/>
    <col min="22" max="25" width="5.77734375" bestFit="1" customWidth="1"/>
    <col min="27" max="27" width="5.5546875" bestFit="1" customWidth="1"/>
    <col min="28" max="28" width="4.5546875" bestFit="1" customWidth="1"/>
    <col min="29" max="29" width="5.5546875" bestFit="1" customWidth="1"/>
  </cols>
  <sheetData>
    <row r="1" spans="1:29" s="96" customFormat="1" ht="22.2" customHeight="1" thickBot="1">
      <c r="A1" s="95" t="s">
        <v>384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9" s="76" customFormat="1" ht="17.399999999999999" thickBot="1">
      <c r="A2" s="80"/>
      <c r="B2" s="80" t="s">
        <v>3</v>
      </c>
      <c r="C2" s="80" t="s">
        <v>1</v>
      </c>
      <c r="D2" s="80" t="s">
        <v>2</v>
      </c>
      <c r="E2" s="80" t="s">
        <v>29</v>
      </c>
      <c r="F2" s="80" t="s">
        <v>30</v>
      </c>
      <c r="G2" s="80" t="s">
        <v>31</v>
      </c>
      <c r="H2" s="80" t="s">
        <v>32</v>
      </c>
      <c r="I2" s="80" t="s">
        <v>34</v>
      </c>
      <c r="J2" s="80" t="s">
        <v>35</v>
      </c>
      <c r="K2" s="80" t="s">
        <v>37</v>
      </c>
      <c r="L2" s="80" t="s">
        <v>0</v>
      </c>
      <c r="M2" s="80"/>
      <c r="N2" s="80"/>
      <c r="O2" s="80" t="s">
        <v>141</v>
      </c>
      <c r="P2" s="80" t="s">
        <v>142</v>
      </c>
      <c r="Q2" s="80" t="s">
        <v>143</v>
      </c>
      <c r="R2" s="86" t="s">
        <v>144</v>
      </c>
      <c r="S2" s="80" t="s">
        <v>145</v>
      </c>
      <c r="T2" s="80" t="s">
        <v>146</v>
      </c>
      <c r="U2" s="80" t="s">
        <v>147</v>
      </c>
      <c r="V2" s="80" t="s">
        <v>148</v>
      </c>
      <c r="W2" s="80" t="s">
        <v>150</v>
      </c>
      <c r="X2" s="80" t="s">
        <v>151</v>
      </c>
      <c r="Y2" s="80" t="s">
        <v>152</v>
      </c>
      <c r="AA2" s="76" t="s">
        <v>155</v>
      </c>
      <c r="AB2" s="76" t="s">
        <v>156</v>
      </c>
      <c r="AC2" s="76" t="s">
        <v>157</v>
      </c>
    </row>
    <row r="3" spans="1:29" s="7" customFormat="1" ht="15" thickBot="1">
      <c r="A3" s="91" t="s">
        <v>385</v>
      </c>
      <c r="D3" s="78"/>
      <c r="E3" s="50"/>
      <c r="F3" s="50"/>
      <c r="G3" s="50"/>
      <c r="I3" s="50"/>
      <c r="J3" s="50"/>
      <c r="K3" s="50"/>
    </row>
    <row r="4" spans="1:29">
      <c r="A4" t="s">
        <v>224</v>
      </c>
      <c r="B4" t="s">
        <v>225</v>
      </c>
      <c r="C4" t="s">
        <v>226</v>
      </c>
      <c r="D4" s="74" t="s">
        <v>4</v>
      </c>
      <c r="E4" s="1">
        <v>52.33</v>
      </c>
      <c r="F4" s="1">
        <v>1.9</v>
      </c>
      <c r="G4" s="1">
        <v>2.68</v>
      </c>
      <c r="H4" s="1">
        <v>2.61</v>
      </c>
      <c r="I4" s="1">
        <v>17.04</v>
      </c>
      <c r="J4" s="1">
        <v>25.2</v>
      </c>
      <c r="K4" s="1">
        <v>0.22</v>
      </c>
      <c r="L4" s="1">
        <f>SUM(E4:K4)</f>
        <v>101.98</v>
      </c>
      <c r="O4" s="9">
        <v>1.8701000000000001</v>
      </c>
      <c r="P4" s="9">
        <v>5.11E-2</v>
      </c>
      <c r="Q4" s="9">
        <f>R4+S4</f>
        <v>0.1129</v>
      </c>
      <c r="R4" s="9">
        <v>0.1129</v>
      </c>
      <c r="S4" s="9">
        <v>0</v>
      </c>
      <c r="T4" s="9">
        <v>1.7000000000000001E-2</v>
      </c>
      <c r="U4" s="9">
        <v>4.2700000000000002E-2</v>
      </c>
      <c r="V4" s="9">
        <v>1.83E-2</v>
      </c>
      <c r="W4" s="9">
        <v>0.90780000000000005</v>
      </c>
      <c r="X4" s="9">
        <v>0.96489999999999998</v>
      </c>
      <c r="Y4" s="9">
        <v>1.52E-2</v>
      </c>
      <c r="AA4" s="1">
        <v>48.01</v>
      </c>
      <c r="AB4" s="1">
        <v>0.97</v>
      </c>
      <c r="AC4" s="1">
        <v>51.03</v>
      </c>
    </row>
    <row r="5" spans="1:29">
      <c r="A5" t="s">
        <v>207</v>
      </c>
      <c r="B5" t="s">
        <v>225</v>
      </c>
      <c r="C5" t="s">
        <v>226</v>
      </c>
      <c r="D5" s="74" t="s">
        <v>4</v>
      </c>
      <c r="E5" s="1">
        <v>51.53</v>
      </c>
      <c r="F5" s="1">
        <v>2.25</v>
      </c>
      <c r="G5" s="1">
        <v>3.5</v>
      </c>
      <c r="H5" s="1">
        <v>2.39</v>
      </c>
      <c r="I5" s="1">
        <v>16.71</v>
      </c>
      <c r="J5" s="1">
        <v>24.82</v>
      </c>
      <c r="K5" s="1">
        <v>0</v>
      </c>
      <c r="L5" s="1">
        <f t="shared" ref="L5:L10" si="0">SUM(E5:K5)</f>
        <v>101.19999999999999</v>
      </c>
      <c r="O5" s="9">
        <v>1.8594999999999999</v>
      </c>
      <c r="P5" s="9">
        <v>6.1100000000000002E-2</v>
      </c>
      <c r="Q5" s="9">
        <f t="shared" ref="Q5:Q10" si="1">R5+S5</f>
        <v>0.14880000000000002</v>
      </c>
      <c r="R5" s="9">
        <v>0.14050000000000001</v>
      </c>
      <c r="S5" s="9">
        <v>8.3000000000000001E-3</v>
      </c>
      <c r="T5" s="9">
        <v>0</v>
      </c>
      <c r="U5" s="9">
        <v>1.01E-2</v>
      </c>
      <c r="V5" s="9">
        <v>6.2E-2</v>
      </c>
      <c r="W5" s="9">
        <v>0.89890000000000003</v>
      </c>
      <c r="X5" s="9">
        <v>0.95960000000000001</v>
      </c>
      <c r="Y5" s="9">
        <v>0</v>
      </c>
      <c r="AA5" s="1">
        <v>46.8</v>
      </c>
      <c r="AB5" s="1">
        <v>3.23</v>
      </c>
      <c r="AC5" s="1">
        <v>49.97</v>
      </c>
    </row>
    <row r="6" spans="1:29">
      <c r="A6" t="s">
        <v>11</v>
      </c>
      <c r="B6" t="s">
        <v>225</v>
      </c>
      <c r="C6" t="s">
        <v>226</v>
      </c>
      <c r="D6" s="74" t="s">
        <v>4</v>
      </c>
      <c r="E6" s="1">
        <v>53.58</v>
      </c>
      <c r="F6" s="1">
        <v>1.34</v>
      </c>
      <c r="G6" s="1">
        <v>2.44</v>
      </c>
      <c r="H6" s="1">
        <v>2.1</v>
      </c>
      <c r="I6" s="1">
        <v>18.05</v>
      </c>
      <c r="J6" s="1">
        <v>23.08</v>
      </c>
      <c r="K6" s="1">
        <v>0</v>
      </c>
      <c r="L6" s="1">
        <f t="shared" si="0"/>
        <v>100.59</v>
      </c>
      <c r="O6" s="9">
        <v>1.9126000000000001</v>
      </c>
      <c r="P6" s="9">
        <v>3.5999999999999997E-2</v>
      </c>
      <c r="Q6" s="9">
        <f t="shared" si="1"/>
        <v>0.1027</v>
      </c>
      <c r="R6" s="9">
        <v>8.7400000000000005E-2</v>
      </c>
      <c r="S6" s="9">
        <v>1.5299999999999999E-2</v>
      </c>
      <c r="T6" s="9">
        <v>0</v>
      </c>
      <c r="U6" s="9">
        <v>0</v>
      </c>
      <c r="V6" s="9">
        <v>0.1055</v>
      </c>
      <c r="W6" s="9">
        <v>0.96050000000000002</v>
      </c>
      <c r="X6" s="9">
        <v>0.88270000000000004</v>
      </c>
      <c r="Y6" s="9">
        <v>0</v>
      </c>
      <c r="AA6" s="1">
        <v>49.29</v>
      </c>
      <c r="AB6" s="1">
        <v>5.41</v>
      </c>
      <c r="AC6" s="1">
        <v>45.3</v>
      </c>
    </row>
    <row r="7" spans="1:29">
      <c r="A7" t="s">
        <v>227</v>
      </c>
      <c r="B7" t="s">
        <v>225</v>
      </c>
      <c r="C7" t="s">
        <v>226</v>
      </c>
      <c r="D7" s="74" t="s">
        <v>4</v>
      </c>
      <c r="E7" s="1">
        <v>49.99</v>
      </c>
      <c r="F7" s="1">
        <v>2.33</v>
      </c>
      <c r="G7" s="1">
        <v>3.44</v>
      </c>
      <c r="H7" s="1">
        <v>2.4900000000000002</v>
      </c>
      <c r="I7" s="1">
        <v>16.14</v>
      </c>
      <c r="J7" s="1">
        <v>23.84</v>
      </c>
      <c r="K7" s="1">
        <v>0</v>
      </c>
      <c r="L7" s="1">
        <f t="shared" si="0"/>
        <v>98.23</v>
      </c>
      <c r="O7" s="9">
        <v>1.8593999999999999</v>
      </c>
      <c r="P7" s="9">
        <v>6.5199999999999994E-2</v>
      </c>
      <c r="Q7" s="9">
        <f t="shared" si="1"/>
        <v>0.15079999999999999</v>
      </c>
      <c r="R7" s="9">
        <v>0.1406</v>
      </c>
      <c r="S7" s="9">
        <v>1.0200000000000001E-2</v>
      </c>
      <c r="T7" s="9">
        <v>0</v>
      </c>
      <c r="U7" s="9">
        <v>0</v>
      </c>
      <c r="V7" s="9">
        <v>7.9500000000000001E-2</v>
      </c>
      <c r="W7" s="9">
        <v>0.89500000000000002</v>
      </c>
      <c r="X7" s="9">
        <v>0.95009999999999994</v>
      </c>
      <c r="Y7" s="9">
        <v>0</v>
      </c>
      <c r="AA7" s="1">
        <v>46.5</v>
      </c>
      <c r="AB7" s="1">
        <v>4.13</v>
      </c>
      <c r="AC7" s="1">
        <v>49.37</v>
      </c>
    </row>
    <row r="8" spans="1:29">
      <c r="A8" t="s">
        <v>228</v>
      </c>
      <c r="B8" t="s">
        <v>225</v>
      </c>
      <c r="C8" t="s">
        <v>226</v>
      </c>
      <c r="D8" s="74" t="s">
        <v>4</v>
      </c>
      <c r="E8" s="1">
        <v>50.66</v>
      </c>
      <c r="F8" s="1">
        <v>1.97</v>
      </c>
      <c r="G8" s="1">
        <v>2.98</v>
      </c>
      <c r="H8" s="1">
        <v>2.39</v>
      </c>
      <c r="I8" s="1">
        <v>16.440000000000001</v>
      </c>
      <c r="J8" s="1">
        <v>24.09</v>
      </c>
      <c r="K8" s="1">
        <v>0.2</v>
      </c>
      <c r="L8" s="1">
        <f t="shared" si="0"/>
        <v>98.73</v>
      </c>
      <c r="O8" s="9">
        <v>1.8701000000000001</v>
      </c>
      <c r="P8" s="9">
        <v>5.4699999999999999E-2</v>
      </c>
      <c r="Q8" s="9">
        <f t="shared" si="1"/>
        <v>0.12959999999999999</v>
      </c>
      <c r="R8" s="9">
        <v>0.12959999999999999</v>
      </c>
      <c r="S8" s="9">
        <v>0</v>
      </c>
      <c r="T8" s="9">
        <v>2.9999999999999997E-4</v>
      </c>
      <c r="U8" s="9">
        <v>3.4799999999999998E-2</v>
      </c>
      <c r="V8" s="9">
        <v>3.8800000000000001E-2</v>
      </c>
      <c r="W8" s="9">
        <v>0.90469999999999995</v>
      </c>
      <c r="X8" s="9">
        <v>0.95279999999999998</v>
      </c>
      <c r="Y8" s="9">
        <v>1.43E-2</v>
      </c>
      <c r="AA8" s="1">
        <v>47.71</v>
      </c>
      <c r="AB8" s="1">
        <v>2.04</v>
      </c>
      <c r="AC8" s="1">
        <v>50.25</v>
      </c>
    </row>
    <row r="9" spans="1:29">
      <c r="A9" t="s">
        <v>229</v>
      </c>
      <c r="B9" t="s">
        <v>225</v>
      </c>
      <c r="C9" t="s">
        <v>226</v>
      </c>
      <c r="D9" s="74" t="s">
        <v>346</v>
      </c>
      <c r="E9" s="1">
        <v>54.03</v>
      </c>
      <c r="F9" s="1">
        <v>0.34</v>
      </c>
      <c r="G9" s="1">
        <v>1.1200000000000001</v>
      </c>
      <c r="H9" s="1">
        <v>2.21</v>
      </c>
      <c r="I9" s="1">
        <v>17.510000000000002</v>
      </c>
      <c r="J9" s="1">
        <v>24.79</v>
      </c>
      <c r="K9" s="1">
        <v>0</v>
      </c>
      <c r="L9" s="1">
        <f t="shared" si="0"/>
        <v>100</v>
      </c>
      <c r="O9" s="9">
        <v>1.9625999999999999</v>
      </c>
      <c r="P9" s="9">
        <v>9.2999999999999992E-3</v>
      </c>
      <c r="Q9" s="9">
        <f t="shared" si="1"/>
        <v>4.8000000000000001E-2</v>
      </c>
      <c r="R9" s="9">
        <v>3.7400000000000003E-2</v>
      </c>
      <c r="S9" s="9">
        <v>1.06E-2</v>
      </c>
      <c r="T9" s="9">
        <v>0</v>
      </c>
      <c r="U9" s="9">
        <v>8.2000000000000007E-3</v>
      </c>
      <c r="V9" s="9">
        <v>5.8900000000000001E-2</v>
      </c>
      <c r="W9" s="9">
        <v>0.94820000000000004</v>
      </c>
      <c r="X9" s="9">
        <v>0.96479999999999999</v>
      </c>
      <c r="Y9" s="9">
        <v>0</v>
      </c>
      <c r="AA9" s="1">
        <v>48.08</v>
      </c>
      <c r="AB9" s="1">
        <v>2.99</v>
      </c>
      <c r="AC9" s="1">
        <v>48.93</v>
      </c>
    </row>
    <row r="10" spans="1:29">
      <c r="A10" t="s">
        <v>230</v>
      </c>
      <c r="B10" t="s">
        <v>225</v>
      </c>
      <c r="C10" t="s">
        <v>226</v>
      </c>
      <c r="D10" s="74" t="s">
        <v>346</v>
      </c>
      <c r="E10" s="1">
        <v>53.54</v>
      </c>
      <c r="F10" s="1">
        <v>0.41</v>
      </c>
      <c r="G10" s="1">
        <v>1.05</v>
      </c>
      <c r="H10" s="1">
        <v>2.2599999999999998</v>
      </c>
      <c r="I10" s="1">
        <v>17.53</v>
      </c>
      <c r="J10" s="1">
        <v>24.67</v>
      </c>
      <c r="K10" s="1">
        <v>0</v>
      </c>
      <c r="L10" s="1">
        <f t="shared" si="0"/>
        <v>99.46</v>
      </c>
      <c r="O10" s="9">
        <v>1.9551000000000001</v>
      </c>
      <c r="P10" s="9">
        <v>1.1299999999999999E-2</v>
      </c>
      <c r="Q10" s="9">
        <f t="shared" si="1"/>
        <v>4.5200000000000004E-2</v>
      </c>
      <c r="R10" s="9">
        <v>4.4900000000000002E-2</v>
      </c>
      <c r="S10" s="9">
        <v>2.9999999999999997E-4</v>
      </c>
      <c r="T10" s="9">
        <v>0</v>
      </c>
      <c r="U10" s="9">
        <v>2.2100000000000002E-2</v>
      </c>
      <c r="V10" s="9">
        <v>4.6899999999999997E-2</v>
      </c>
      <c r="W10" s="9">
        <v>0.95430000000000004</v>
      </c>
      <c r="X10" s="9">
        <v>0.96519999999999995</v>
      </c>
      <c r="Y10" s="9">
        <v>0</v>
      </c>
      <c r="AA10" s="1">
        <v>48.53</v>
      </c>
      <c r="AB10" s="1">
        <v>2.39</v>
      </c>
      <c r="AC10" s="1">
        <v>49.08</v>
      </c>
    </row>
    <row r="11" spans="1:29">
      <c r="E11" s="1"/>
      <c r="F11" s="1"/>
      <c r="G11" s="1"/>
      <c r="H11" s="1"/>
      <c r="I11" s="1"/>
      <c r="J11" s="1"/>
      <c r="K11" s="1"/>
      <c r="L11" s="1"/>
    </row>
    <row r="12" spans="1:29" ht="16.2">
      <c r="A12" t="s">
        <v>171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9" ht="16.2">
      <c r="A13" t="s">
        <v>172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9" s="2" customFormat="1" ht="15" thickBot="1">
      <c r="E14" s="3"/>
      <c r="F14" s="3"/>
      <c r="G14" s="3"/>
      <c r="H14" s="3"/>
      <c r="I14" s="3"/>
      <c r="J14" s="3"/>
      <c r="K14" s="3"/>
      <c r="L14" s="3"/>
    </row>
    <row r="15" spans="1:29" s="92" customFormat="1" ht="16.2" thickBot="1">
      <c r="B15" s="92" t="s">
        <v>3</v>
      </c>
      <c r="C15" s="92" t="s">
        <v>1</v>
      </c>
      <c r="D15" s="92" t="s">
        <v>2</v>
      </c>
      <c r="E15" s="93" t="s">
        <v>29</v>
      </c>
      <c r="F15" s="93" t="s">
        <v>30</v>
      </c>
      <c r="G15" s="93" t="s">
        <v>31</v>
      </c>
      <c r="H15" s="92" t="s">
        <v>32</v>
      </c>
      <c r="I15" s="93" t="s">
        <v>33</v>
      </c>
      <c r="J15" s="93" t="s">
        <v>34</v>
      </c>
      <c r="K15" s="93" t="s">
        <v>35</v>
      </c>
      <c r="L15" s="93" t="s">
        <v>36</v>
      </c>
      <c r="M15" s="93" t="s">
        <v>37</v>
      </c>
      <c r="N15" s="93" t="s">
        <v>38</v>
      </c>
      <c r="O15" s="92" t="s">
        <v>42</v>
      </c>
      <c r="P15" s="92" t="s">
        <v>44</v>
      </c>
      <c r="Q15" s="92" t="s">
        <v>39</v>
      </c>
      <c r="R15" s="92" t="s">
        <v>0</v>
      </c>
    </row>
    <row r="16" spans="1:29" s="5" customFormat="1" ht="15" thickBot="1">
      <c r="A16" s="5" t="s">
        <v>392</v>
      </c>
      <c r="D16" s="7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>
      <c r="A17" t="s">
        <v>93</v>
      </c>
      <c r="B17" t="s">
        <v>91</v>
      </c>
      <c r="C17" t="s">
        <v>92</v>
      </c>
      <c r="D17" s="74" t="s">
        <v>4</v>
      </c>
      <c r="E17" s="1">
        <v>42.54</v>
      </c>
      <c r="F17" s="1">
        <v>4.71</v>
      </c>
      <c r="G17" s="1">
        <v>8.08</v>
      </c>
      <c r="H17" s="1">
        <v>5.74</v>
      </c>
      <c r="I17" s="1">
        <v>0.16</v>
      </c>
      <c r="J17" s="1">
        <v>10.43</v>
      </c>
      <c r="K17" s="1">
        <v>16.05</v>
      </c>
      <c r="L17" s="1">
        <v>5.61</v>
      </c>
      <c r="M17" s="1">
        <v>1.0900000000000001</v>
      </c>
      <c r="N17" s="1">
        <v>1.25</v>
      </c>
      <c r="O17" s="1"/>
      <c r="P17" s="1">
        <v>0.16</v>
      </c>
      <c r="Q17" s="1">
        <v>0.44</v>
      </c>
      <c r="R17" s="1">
        <f t="shared" ref="R17:R24" si="2">SUM(E17:Q17)</f>
        <v>96.259999999999991</v>
      </c>
    </row>
    <row r="18" spans="1:18">
      <c r="A18" t="s">
        <v>94</v>
      </c>
      <c r="B18" t="s">
        <v>91</v>
      </c>
      <c r="C18" t="s">
        <v>92</v>
      </c>
      <c r="D18" s="74" t="s">
        <v>4</v>
      </c>
      <c r="E18" s="1">
        <v>42.52</v>
      </c>
      <c r="F18" s="1">
        <v>4.8499999999999996</v>
      </c>
      <c r="G18" s="1">
        <v>8.09</v>
      </c>
      <c r="H18" s="1">
        <v>5.95</v>
      </c>
      <c r="I18" s="1">
        <v>0.17</v>
      </c>
      <c r="J18" s="1">
        <v>10.33</v>
      </c>
      <c r="K18" s="1">
        <v>16.25</v>
      </c>
      <c r="L18" s="1">
        <v>5.69</v>
      </c>
      <c r="M18" s="1">
        <v>1.07</v>
      </c>
      <c r="N18" s="1">
        <v>1.21</v>
      </c>
      <c r="O18" s="1"/>
      <c r="P18" s="1">
        <v>0.16</v>
      </c>
      <c r="Q18" s="1">
        <v>0.43</v>
      </c>
      <c r="R18" s="1">
        <f t="shared" si="2"/>
        <v>96.72</v>
      </c>
    </row>
    <row r="19" spans="1:18">
      <c r="A19" t="s">
        <v>95</v>
      </c>
      <c r="B19" t="s">
        <v>91</v>
      </c>
      <c r="C19" t="s">
        <v>92</v>
      </c>
      <c r="D19" s="74" t="s">
        <v>4</v>
      </c>
      <c r="E19" s="1">
        <v>41.94</v>
      </c>
      <c r="F19" s="1">
        <v>4.8600000000000003</v>
      </c>
      <c r="G19" s="1">
        <v>8.07</v>
      </c>
      <c r="H19" s="1">
        <v>5.91</v>
      </c>
      <c r="I19" s="1">
        <v>0.19</v>
      </c>
      <c r="J19" s="1">
        <v>10.26</v>
      </c>
      <c r="K19" s="1">
        <v>16.12</v>
      </c>
      <c r="L19" s="1">
        <v>5.71</v>
      </c>
      <c r="M19" s="1">
        <v>1.03</v>
      </c>
      <c r="N19" s="1">
        <v>1.2</v>
      </c>
      <c r="O19" s="1"/>
      <c r="P19" s="1"/>
      <c r="Q19" s="1">
        <v>0.47</v>
      </c>
      <c r="R19" s="1">
        <f t="shared" si="2"/>
        <v>95.76</v>
      </c>
    </row>
    <row r="20" spans="1:18">
      <c r="A20" t="s">
        <v>97</v>
      </c>
      <c r="B20" t="s">
        <v>91</v>
      </c>
      <c r="C20" t="s">
        <v>92</v>
      </c>
      <c r="D20" s="74" t="s">
        <v>4</v>
      </c>
      <c r="E20" s="1">
        <v>41.92</v>
      </c>
      <c r="F20" s="1">
        <v>4.53</v>
      </c>
      <c r="G20" s="1">
        <v>7.92</v>
      </c>
      <c r="H20" s="1">
        <v>5.42</v>
      </c>
      <c r="I20" s="1">
        <v>0.18</v>
      </c>
      <c r="J20" s="1">
        <v>10.26</v>
      </c>
      <c r="K20" s="1">
        <v>15.91</v>
      </c>
      <c r="L20" s="1">
        <v>5.67</v>
      </c>
      <c r="M20" s="1">
        <v>1.01</v>
      </c>
      <c r="N20" s="1">
        <v>1.24</v>
      </c>
      <c r="O20" s="1"/>
      <c r="P20" s="1"/>
      <c r="Q20" s="1">
        <v>0.48</v>
      </c>
      <c r="R20" s="1">
        <f t="shared" si="2"/>
        <v>94.54</v>
      </c>
    </row>
    <row r="21" spans="1:18">
      <c r="A21" t="s">
        <v>98</v>
      </c>
      <c r="B21" t="s">
        <v>91</v>
      </c>
      <c r="C21" t="s">
        <v>92</v>
      </c>
      <c r="D21" s="74" t="s">
        <v>4</v>
      </c>
      <c r="E21" s="1">
        <v>42.3</v>
      </c>
      <c r="F21" s="1">
        <v>4.58</v>
      </c>
      <c r="G21" s="1">
        <v>8.01</v>
      </c>
      <c r="H21" s="1">
        <v>5.5</v>
      </c>
      <c r="I21" s="1">
        <v>0.2</v>
      </c>
      <c r="J21" s="1">
        <v>10.29</v>
      </c>
      <c r="K21" s="1">
        <v>16</v>
      </c>
      <c r="L21" s="1">
        <v>5.71</v>
      </c>
      <c r="M21" s="1">
        <v>1.04</v>
      </c>
      <c r="N21" s="1">
        <v>1.19</v>
      </c>
      <c r="O21" s="1"/>
      <c r="P21" s="1"/>
      <c r="Q21" s="1">
        <v>0.42</v>
      </c>
      <c r="R21" s="1">
        <f t="shared" si="2"/>
        <v>95.24</v>
      </c>
    </row>
    <row r="22" spans="1:18">
      <c r="A22" t="s">
        <v>99</v>
      </c>
      <c r="B22" t="s">
        <v>91</v>
      </c>
      <c r="C22" t="s">
        <v>92</v>
      </c>
      <c r="D22" s="74" t="s">
        <v>346</v>
      </c>
      <c r="E22" s="1">
        <v>45.58</v>
      </c>
      <c r="F22" s="1">
        <v>1.55</v>
      </c>
      <c r="G22" s="1">
        <v>7.06</v>
      </c>
      <c r="H22" s="1">
        <v>4.9000000000000004</v>
      </c>
      <c r="I22" s="1"/>
      <c r="J22" s="1">
        <v>10.32</v>
      </c>
      <c r="K22" s="1">
        <v>15.05</v>
      </c>
      <c r="L22" s="1">
        <v>6.65</v>
      </c>
      <c r="M22" s="1">
        <v>1.01</v>
      </c>
      <c r="N22" s="1">
        <v>1.1599999999999999</v>
      </c>
      <c r="O22" s="1">
        <v>0.27</v>
      </c>
      <c r="P22" s="1"/>
      <c r="Q22" s="1"/>
      <c r="R22" s="1">
        <f t="shared" si="2"/>
        <v>93.55</v>
      </c>
    </row>
    <row r="23" spans="1:18">
      <c r="A23" t="s">
        <v>100</v>
      </c>
      <c r="B23" t="s">
        <v>91</v>
      </c>
      <c r="C23" t="s">
        <v>92</v>
      </c>
      <c r="D23" s="74" t="s">
        <v>346</v>
      </c>
      <c r="E23" s="1">
        <v>46.05</v>
      </c>
      <c r="F23" s="1">
        <v>1.39</v>
      </c>
      <c r="G23" s="1">
        <v>7.27</v>
      </c>
      <c r="H23" s="1">
        <v>4.88</v>
      </c>
      <c r="I23" s="1">
        <v>0.15</v>
      </c>
      <c r="J23" s="1">
        <v>10.4</v>
      </c>
      <c r="K23" s="1">
        <v>15.07</v>
      </c>
      <c r="L23" s="1">
        <v>6.75</v>
      </c>
      <c r="M23" s="1">
        <v>1</v>
      </c>
      <c r="N23" s="1">
        <v>1.24</v>
      </c>
      <c r="O23" s="1">
        <v>0.27</v>
      </c>
      <c r="P23" s="1"/>
      <c r="Q23" s="1">
        <v>0.52</v>
      </c>
      <c r="R23" s="1">
        <f t="shared" si="2"/>
        <v>94.99</v>
      </c>
    </row>
    <row r="24" spans="1:18">
      <c r="A24" t="s">
        <v>101</v>
      </c>
      <c r="B24" t="s">
        <v>91</v>
      </c>
      <c r="C24" t="s">
        <v>92</v>
      </c>
      <c r="D24" s="74" t="s">
        <v>346</v>
      </c>
      <c r="E24" s="1">
        <v>44.46</v>
      </c>
      <c r="F24" s="1">
        <v>1.42</v>
      </c>
      <c r="G24" s="1">
        <v>6.92</v>
      </c>
      <c r="H24" s="1">
        <v>4.74</v>
      </c>
      <c r="I24" s="1">
        <v>0.15</v>
      </c>
      <c r="J24" s="1">
        <v>10.1</v>
      </c>
      <c r="K24" s="1">
        <v>14.59</v>
      </c>
      <c r="L24" s="1">
        <v>6.46</v>
      </c>
      <c r="M24" s="1">
        <v>1.02</v>
      </c>
      <c r="N24" s="1">
        <v>1.0900000000000001</v>
      </c>
      <c r="O24" s="1">
        <v>0.28000000000000003</v>
      </c>
      <c r="P24" s="1"/>
      <c r="Q24" s="1">
        <v>0.47</v>
      </c>
      <c r="R24" s="1">
        <f t="shared" si="2"/>
        <v>91.7</v>
      </c>
    </row>
    <row r="25" spans="1:18">
      <c r="A25" t="s">
        <v>102</v>
      </c>
      <c r="B25" t="s">
        <v>103</v>
      </c>
      <c r="C25" t="s">
        <v>104</v>
      </c>
      <c r="D25" s="74" t="s">
        <v>346</v>
      </c>
      <c r="E25" s="1">
        <v>47.14</v>
      </c>
      <c r="F25" s="1">
        <v>1.1499999999999999</v>
      </c>
      <c r="G25" s="1">
        <v>7.52</v>
      </c>
      <c r="H25" s="1">
        <v>6.16</v>
      </c>
      <c r="I25" s="1">
        <v>0.13</v>
      </c>
      <c r="J25" s="1">
        <v>11.14</v>
      </c>
      <c r="K25" s="1">
        <v>14.71</v>
      </c>
      <c r="L25" s="1">
        <v>7.48</v>
      </c>
      <c r="M25" s="1">
        <v>0.77</v>
      </c>
      <c r="N25" s="1">
        <v>1.23</v>
      </c>
      <c r="O25" s="1">
        <v>0.39</v>
      </c>
      <c r="P25" s="1"/>
      <c r="Q25" s="1">
        <v>0.53</v>
      </c>
      <c r="R25" s="1">
        <f>SUM(E25:Q25)</f>
        <v>98.350000000000023</v>
      </c>
    </row>
    <row r="26" spans="1:18">
      <c r="A26" t="s">
        <v>105</v>
      </c>
      <c r="B26" t="s">
        <v>103</v>
      </c>
      <c r="C26" t="s">
        <v>104</v>
      </c>
      <c r="D26" s="74" t="s">
        <v>346</v>
      </c>
      <c r="E26" s="1">
        <v>47.69</v>
      </c>
      <c r="F26" s="1">
        <v>1.21</v>
      </c>
      <c r="G26" s="1">
        <v>7.68</v>
      </c>
      <c r="H26" s="1">
        <v>6.22</v>
      </c>
      <c r="I26" s="1">
        <v>0.14000000000000001</v>
      </c>
      <c r="J26" s="1">
        <v>11.28</v>
      </c>
      <c r="K26" s="1">
        <v>14.95</v>
      </c>
      <c r="L26" s="1">
        <v>7.56</v>
      </c>
      <c r="M26" s="1">
        <v>0.74</v>
      </c>
      <c r="N26" s="1">
        <v>1.17</v>
      </c>
      <c r="O26" s="1">
        <v>0.42</v>
      </c>
      <c r="P26" s="1"/>
      <c r="Q26" s="1">
        <v>0.51</v>
      </c>
      <c r="R26" s="1">
        <f t="shared" ref="R26:R39" si="3">SUM(E26:Q26)</f>
        <v>99.570000000000007</v>
      </c>
    </row>
    <row r="27" spans="1:18">
      <c r="A27" t="s">
        <v>106</v>
      </c>
      <c r="B27" t="s">
        <v>103</v>
      </c>
      <c r="C27" t="s">
        <v>104</v>
      </c>
      <c r="D27" s="74" t="s">
        <v>346</v>
      </c>
      <c r="E27" s="1">
        <v>47.86</v>
      </c>
      <c r="F27" s="1">
        <v>1.28</v>
      </c>
      <c r="G27" s="1">
        <v>7.56</v>
      </c>
      <c r="H27" s="1">
        <v>6.15</v>
      </c>
      <c r="I27" s="1">
        <v>0.13</v>
      </c>
      <c r="J27" s="1">
        <v>11.28</v>
      </c>
      <c r="K27" s="1">
        <v>15.03</v>
      </c>
      <c r="L27" s="1">
        <v>7.54</v>
      </c>
      <c r="M27" s="1">
        <v>0.71</v>
      </c>
      <c r="N27" s="1">
        <v>1.2</v>
      </c>
      <c r="O27" s="1">
        <v>0.4</v>
      </c>
      <c r="P27" s="1"/>
      <c r="Q27" s="1">
        <v>0.5</v>
      </c>
      <c r="R27" s="1">
        <f t="shared" si="3"/>
        <v>99.640000000000015</v>
      </c>
    </row>
    <row r="28" spans="1:18">
      <c r="A28" t="s">
        <v>107</v>
      </c>
      <c r="B28" t="s">
        <v>103</v>
      </c>
      <c r="C28" t="s">
        <v>104</v>
      </c>
      <c r="D28" s="74" t="s">
        <v>346</v>
      </c>
      <c r="E28" s="1">
        <v>46.99</v>
      </c>
      <c r="F28" s="1">
        <v>1.25</v>
      </c>
      <c r="G28" s="1">
        <v>7.49</v>
      </c>
      <c r="H28" s="1">
        <v>6.07</v>
      </c>
      <c r="I28" s="1"/>
      <c r="J28" s="1">
        <v>11.16</v>
      </c>
      <c r="K28" s="1">
        <v>14.84</v>
      </c>
      <c r="L28" s="1">
        <v>7.49</v>
      </c>
      <c r="M28" s="1">
        <v>0.75</v>
      </c>
      <c r="N28" s="1">
        <v>1.24</v>
      </c>
      <c r="O28" s="1">
        <v>0.38</v>
      </c>
      <c r="P28" s="1"/>
      <c r="Q28" s="1">
        <v>0.53</v>
      </c>
      <c r="R28" s="1">
        <f t="shared" si="3"/>
        <v>98.19</v>
      </c>
    </row>
    <row r="29" spans="1:18">
      <c r="A29" t="s">
        <v>108</v>
      </c>
      <c r="B29" t="s">
        <v>103</v>
      </c>
      <c r="C29" t="s">
        <v>104</v>
      </c>
      <c r="D29" s="74" t="s">
        <v>346</v>
      </c>
      <c r="E29" s="1">
        <v>47.2</v>
      </c>
      <c r="F29" s="1">
        <v>1.24</v>
      </c>
      <c r="G29" s="1">
        <v>7.54</v>
      </c>
      <c r="H29" s="1">
        <v>6.14</v>
      </c>
      <c r="I29" s="1">
        <v>0.14000000000000001</v>
      </c>
      <c r="J29" s="1">
        <v>11.22</v>
      </c>
      <c r="K29" s="1">
        <v>14.93</v>
      </c>
      <c r="L29" s="1">
        <v>7.46</v>
      </c>
      <c r="M29" s="1">
        <v>0.74</v>
      </c>
      <c r="N29" s="1">
        <v>1.23</v>
      </c>
      <c r="O29" s="1">
        <v>0.35</v>
      </c>
      <c r="P29" s="1"/>
      <c r="Q29" s="1">
        <v>0.53</v>
      </c>
      <c r="R29" s="1">
        <f t="shared" si="3"/>
        <v>98.719999999999985</v>
      </c>
    </row>
    <row r="30" spans="1:18">
      <c r="A30" t="s">
        <v>109</v>
      </c>
      <c r="B30" t="s">
        <v>103</v>
      </c>
      <c r="C30" t="s">
        <v>104</v>
      </c>
      <c r="D30" s="74" t="s">
        <v>4</v>
      </c>
      <c r="E30" s="1">
        <v>42.9</v>
      </c>
      <c r="F30" s="1">
        <v>4.58</v>
      </c>
      <c r="G30" s="1">
        <v>8.2899999999999991</v>
      </c>
      <c r="H30" s="1">
        <v>9.69</v>
      </c>
      <c r="I30" s="1">
        <v>0.16</v>
      </c>
      <c r="J30" s="1">
        <v>10.31</v>
      </c>
      <c r="K30" s="1">
        <v>14.68</v>
      </c>
      <c r="L30" s="1">
        <v>4.8600000000000003</v>
      </c>
      <c r="M30" s="1">
        <v>1.44</v>
      </c>
      <c r="N30" s="1">
        <v>1.22</v>
      </c>
      <c r="O30" s="1"/>
      <c r="P30" s="1"/>
      <c r="Q30" s="1"/>
      <c r="R30" s="1">
        <f t="shared" si="3"/>
        <v>98.129999999999981</v>
      </c>
    </row>
    <row r="31" spans="1:18">
      <c r="A31" t="s">
        <v>110</v>
      </c>
      <c r="B31" t="s">
        <v>103</v>
      </c>
      <c r="C31" t="s">
        <v>104</v>
      </c>
      <c r="D31" s="74" t="s">
        <v>4</v>
      </c>
      <c r="E31" s="1">
        <v>43.43</v>
      </c>
      <c r="F31" s="1">
        <v>4.74</v>
      </c>
      <c r="G31" s="1">
        <v>8.35</v>
      </c>
      <c r="H31" s="1">
        <v>9.9</v>
      </c>
      <c r="I31" s="1">
        <v>0.2</v>
      </c>
      <c r="J31" s="1">
        <v>10.5</v>
      </c>
      <c r="K31" s="1">
        <v>14.79</v>
      </c>
      <c r="L31" s="1">
        <v>4.96</v>
      </c>
      <c r="M31" s="1">
        <v>1.52</v>
      </c>
      <c r="N31" s="1">
        <v>1.26</v>
      </c>
      <c r="O31" s="1"/>
      <c r="P31" s="1"/>
      <c r="Q31" s="1"/>
      <c r="R31" s="1">
        <f t="shared" si="3"/>
        <v>99.649999999999991</v>
      </c>
    </row>
    <row r="32" spans="1:18">
      <c r="A32" t="s">
        <v>111</v>
      </c>
      <c r="B32" t="s">
        <v>103</v>
      </c>
      <c r="C32" t="s">
        <v>104</v>
      </c>
      <c r="D32" s="74" t="s">
        <v>4</v>
      </c>
      <c r="E32" s="1">
        <v>43.48</v>
      </c>
      <c r="F32" s="1">
        <v>4.66</v>
      </c>
      <c r="G32" s="1">
        <v>8.44</v>
      </c>
      <c r="H32" s="1">
        <v>9.64</v>
      </c>
      <c r="I32" s="1">
        <v>0.19</v>
      </c>
      <c r="J32" s="1">
        <v>10.48</v>
      </c>
      <c r="K32" s="1">
        <v>14.74</v>
      </c>
      <c r="L32" s="1">
        <v>4.88</v>
      </c>
      <c r="M32" s="1">
        <v>1.43</v>
      </c>
      <c r="N32" s="1">
        <v>1.27</v>
      </c>
      <c r="O32" s="1"/>
      <c r="P32" s="1"/>
      <c r="Q32" s="1"/>
      <c r="R32" s="1">
        <f t="shared" si="3"/>
        <v>99.21</v>
      </c>
    </row>
    <row r="33" spans="1:18">
      <c r="A33" t="s">
        <v>231</v>
      </c>
      <c r="B33" t="s">
        <v>225</v>
      </c>
      <c r="C33" t="s">
        <v>226</v>
      </c>
      <c r="D33" s="74" t="s">
        <v>4</v>
      </c>
      <c r="E33" s="1">
        <v>40.659999999999997</v>
      </c>
      <c r="F33" s="1">
        <v>5.1100000000000003</v>
      </c>
      <c r="G33" s="1">
        <v>8.77</v>
      </c>
      <c r="H33" s="1">
        <v>7.04</v>
      </c>
      <c r="I33" s="1">
        <v>0</v>
      </c>
      <c r="J33" s="1">
        <v>9.3800000000000008</v>
      </c>
      <c r="K33" s="1">
        <v>15.36</v>
      </c>
      <c r="L33" s="1">
        <v>6.97</v>
      </c>
      <c r="M33" s="1">
        <v>1.3</v>
      </c>
      <c r="N33" s="1">
        <v>1.8</v>
      </c>
      <c r="O33" s="1"/>
      <c r="P33" s="1"/>
      <c r="Q33" s="1"/>
      <c r="R33" s="1">
        <f t="shared" si="3"/>
        <v>96.389999999999986</v>
      </c>
    </row>
    <row r="34" spans="1:18">
      <c r="A34" t="s">
        <v>93</v>
      </c>
      <c r="B34" t="s">
        <v>225</v>
      </c>
      <c r="C34" t="s">
        <v>226</v>
      </c>
      <c r="D34" s="74" t="s">
        <v>4</v>
      </c>
      <c r="E34" s="1">
        <v>41.44</v>
      </c>
      <c r="F34" s="1">
        <v>5.0199999999999996</v>
      </c>
      <c r="G34" s="1">
        <v>8.9700000000000006</v>
      </c>
      <c r="H34" s="1">
        <v>6.87</v>
      </c>
      <c r="I34" s="1">
        <v>0.3</v>
      </c>
      <c r="J34" s="1">
        <v>9.52</v>
      </c>
      <c r="K34" s="1">
        <v>15.19</v>
      </c>
      <c r="L34" s="1">
        <v>7.03</v>
      </c>
      <c r="M34" s="1">
        <v>1.21</v>
      </c>
      <c r="N34" s="1">
        <v>1.78</v>
      </c>
      <c r="O34" s="1"/>
      <c r="P34" s="1"/>
      <c r="Q34" s="1"/>
      <c r="R34" s="1">
        <f t="shared" si="3"/>
        <v>97.329999999999984</v>
      </c>
    </row>
    <row r="35" spans="1:18">
      <c r="A35" t="s">
        <v>96</v>
      </c>
      <c r="B35" t="s">
        <v>225</v>
      </c>
      <c r="C35" t="s">
        <v>226</v>
      </c>
      <c r="D35" s="74" t="s">
        <v>4</v>
      </c>
      <c r="E35" s="1">
        <v>40.130000000000003</v>
      </c>
      <c r="F35" s="1">
        <v>4.83</v>
      </c>
      <c r="G35" s="1">
        <v>8.9</v>
      </c>
      <c r="H35" s="1">
        <v>7.09</v>
      </c>
      <c r="I35" s="1">
        <v>0</v>
      </c>
      <c r="J35" s="1">
        <v>9.2799999999999994</v>
      </c>
      <c r="K35" s="1">
        <v>15</v>
      </c>
      <c r="L35" s="1">
        <v>6.86</v>
      </c>
      <c r="M35" s="1">
        <v>1.17</v>
      </c>
      <c r="N35" s="1">
        <v>1.51</v>
      </c>
      <c r="O35" s="1"/>
      <c r="P35" s="1"/>
      <c r="Q35" s="1"/>
      <c r="R35" s="1">
        <f t="shared" si="3"/>
        <v>94.77000000000001</v>
      </c>
    </row>
    <row r="36" spans="1:18">
      <c r="A36" t="s">
        <v>110</v>
      </c>
      <c r="B36" t="s">
        <v>225</v>
      </c>
      <c r="C36" t="s">
        <v>226</v>
      </c>
      <c r="D36" s="74" t="s">
        <v>4</v>
      </c>
      <c r="E36" s="1">
        <v>39.65</v>
      </c>
      <c r="F36" s="1">
        <v>4.72</v>
      </c>
      <c r="G36" s="1">
        <v>8.9600000000000009</v>
      </c>
      <c r="H36" s="1">
        <v>6.94</v>
      </c>
      <c r="I36" s="1">
        <v>0.22</v>
      </c>
      <c r="J36" s="1">
        <v>9.09</v>
      </c>
      <c r="K36" s="1">
        <v>14.37</v>
      </c>
      <c r="L36" s="1">
        <v>6.97</v>
      </c>
      <c r="M36" s="1">
        <v>1.21</v>
      </c>
      <c r="N36" s="1">
        <v>1.76</v>
      </c>
      <c r="O36" s="1"/>
      <c r="P36" s="1"/>
      <c r="Q36" s="1"/>
      <c r="R36" s="1">
        <f t="shared" si="3"/>
        <v>93.89</v>
      </c>
    </row>
    <row r="37" spans="1:18">
      <c r="A37" t="s">
        <v>232</v>
      </c>
      <c r="B37" t="s">
        <v>225</v>
      </c>
      <c r="C37" t="s">
        <v>226</v>
      </c>
      <c r="D37" s="74" t="s">
        <v>346</v>
      </c>
      <c r="E37" s="1">
        <v>42.66</v>
      </c>
      <c r="F37" s="1">
        <v>1.94</v>
      </c>
      <c r="G37" s="1">
        <v>9.24</v>
      </c>
      <c r="H37" s="1">
        <v>6.53</v>
      </c>
      <c r="I37" s="1">
        <v>0</v>
      </c>
      <c r="J37" s="1">
        <v>8.0500000000000007</v>
      </c>
      <c r="K37" s="1">
        <v>11.98</v>
      </c>
      <c r="L37" s="1">
        <v>9.32</v>
      </c>
      <c r="M37" s="1">
        <v>1.35</v>
      </c>
      <c r="N37" s="1">
        <v>1.91</v>
      </c>
      <c r="O37" s="1"/>
      <c r="P37" s="1"/>
      <c r="Q37" s="1"/>
      <c r="R37" s="1">
        <f t="shared" si="3"/>
        <v>92.97999999999999</v>
      </c>
    </row>
    <row r="38" spans="1:18">
      <c r="A38" t="s">
        <v>101</v>
      </c>
      <c r="B38" t="s">
        <v>225</v>
      </c>
      <c r="C38" t="s">
        <v>226</v>
      </c>
      <c r="D38" s="74" t="s">
        <v>346</v>
      </c>
      <c r="E38" s="1">
        <v>43.9</v>
      </c>
      <c r="F38" s="1">
        <v>1.95</v>
      </c>
      <c r="G38" s="1">
        <v>9.64</v>
      </c>
      <c r="H38" s="1">
        <v>6.28</v>
      </c>
      <c r="I38" s="1">
        <v>0</v>
      </c>
      <c r="J38" s="1">
        <v>8.24</v>
      </c>
      <c r="K38" s="1">
        <v>12.3</v>
      </c>
      <c r="L38" s="1">
        <v>9.23</v>
      </c>
      <c r="M38" s="1">
        <v>1.29</v>
      </c>
      <c r="N38" s="1">
        <v>2</v>
      </c>
      <c r="O38" s="1"/>
      <c r="P38" s="1"/>
      <c r="Q38" s="1"/>
      <c r="R38" s="1">
        <f t="shared" si="3"/>
        <v>94.830000000000013</v>
      </c>
    </row>
    <row r="39" spans="1:18">
      <c r="A39" t="s">
        <v>233</v>
      </c>
      <c r="B39" t="s">
        <v>225</v>
      </c>
      <c r="C39" t="s">
        <v>226</v>
      </c>
      <c r="D39" s="74" t="s">
        <v>346</v>
      </c>
      <c r="E39" s="1">
        <v>43.62</v>
      </c>
      <c r="F39" s="1">
        <v>1.86</v>
      </c>
      <c r="G39" s="1">
        <v>9.5500000000000007</v>
      </c>
      <c r="H39" s="1">
        <v>6.6</v>
      </c>
      <c r="I39" s="1">
        <v>0</v>
      </c>
      <c r="J39" s="1">
        <v>8.17</v>
      </c>
      <c r="K39" s="1">
        <v>12.49</v>
      </c>
      <c r="L39" s="1">
        <v>9.32</v>
      </c>
      <c r="M39" s="1">
        <v>1.4</v>
      </c>
      <c r="N39" s="1">
        <v>2.0299999999999998</v>
      </c>
      <c r="O39" s="1"/>
      <c r="P39" s="1"/>
      <c r="Q39" s="1"/>
      <c r="R39" s="1">
        <f t="shared" si="3"/>
        <v>95.039999999999992</v>
      </c>
    </row>
    <row r="40" spans="1:18"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8">
      <c r="A41" t="s">
        <v>352</v>
      </c>
    </row>
    <row r="42" spans="1:18">
      <c r="A42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73AF-A089-4FDE-809E-F4FA07C824F9}">
  <dimension ref="A1:AP402"/>
  <sheetViews>
    <sheetView zoomScaleNormal="100" workbookViewId="0"/>
  </sheetViews>
  <sheetFormatPr defaultColWidth="7.6640625" defaultRowHeight="14.4"/>
  <cols>
    <col min="1" max="1" width="16.33203125" style="22" customWidth="1"/>
    <col min="2" max="2" width="5.5546875" style="16" bestFit="1" customWidth="1"/>
    <col min="3" max="3" width="7.6640625" style="22"/>
    <col min="4" max="4" width="7.88671875" style="22" customWidth="1"/>
    <col min="5" max="5" width="8" style="22" customWidth="1"/>
    <col min="6" max="6" width="7.6640625" style="22"/>
    <col min="7" max="7" width="8.33203125" style="22" customWidth="1"/>
    <col min="8" max="16384" width="7.6640625" style="22"/>
  </cols>
  <sheetData>
    <row r="1" spans="1:7" s="89" customFormat="1" ht="18">
      <c r="A1" s="94" t="s">
        <v>386</v>
      </c>
    </row>
    <row r="2" spans="1:7" ht="18">
      <c r="A2" s="21" t="s">
        <v>7</v>
      </c>
    </row>
    <row r="3" spans="1:7" ht="18">
      <c r="A3" s="21"/>
    </row>
    <row r="4" spans="1:7" ht="18">
      <c r="A4" s="21"/>
    </row>
    <row r="5" spans="1:7" ht="18">
      <c r="A5" s="21"/>
    </row>
    <row r="6" spans="1:7" ht="18">
      <c r="A6" s="21"/>
    </row>
    <row r="7" spans="1:7" ht="18">
      <c r="A7" s="21"/>
    </row>
    <row r="8" spans="1:7" ht="18">
      <c r="A8" s="21"/>
    </row>
    <row r="9" spans="1:7" ht="18">
      <c r="A9" s="21"/>
    </row>
    <row r="10" spans="1:7" ht="18">
      <c r="A10" s="21"/>
    </row>
    <row r="11" spans="1:7" ht="18">
      <c r="A11" s="21"/>
    </row>
    <row r="12" spans="1:7" ht="18">
      <c r="A12" s="21"/>
    </row>
    <row r="13" spans="1:7" ht="18">
      <c r="A13" s="21"/>
    </row>
    <row r="14" spans="1:7" ht="18">
      <c r="A14" s="21"/>
    </row>
    <row r="15" spans="1:7" ht="18.600000000000001" thickBot="1">
      <c r="A15" s="21"/>
    </row>
    <row r="16" spans="1:7" ht="18.600000000000001" thickBot="1">
      <c r="A16" s="21"/>
      <c r="C16" s="98" t="s">
        <v>176</v>
      </c>
      <c r="D16" s="99"/>
      <c r="E16" s="99"/>
      <c r="F16" s="99"/>
      <c r="G16" s="100"/>
    </row>
    <row r="17" spans="1:15" ht="18.600000000000001" thickBot="1">
      <c r="A17" s="21"/>
      <c r="C17" s="23"/>
      <c r="D17" s="23" t="s">
        <v>177</v>
      </c>
      <c r="E17" s="23" t="s">
        <v>178</v>
      </c>
      <c r="F17" s="24" t="s">
        <v>179</v>
      </c>
      <c r="G17" s="24" t="s">
        <v>180</v>
      </c>
    </row>
    <row r="18" spans="1:15" ht="18.600000000000001" thickBot="1">
      <c r="A18" s="21"/>
      <c r="C18" s="24" t="s">
        <v>181</v>
      </c>
      <c r="D18" s="25">
        <v>0</v>
      </c>
      <c r="E18" s="25">
        <v>100</v>
      </c>
      <c r="F18" s="25">
        <v>10</v>
      </c>
      <c r="G18" s="25">
        <v>5</v>
      </c>
    </row>
    <row r="19" spans="1:15" ht="18.600000000000001" thickBot="1">
      <c r="A19" s="21"/>
      <c r="C19" s="24" t="s">
        <v>182</v>
      </c>
      <c r="D19" s="25">
        <v>0</v>
      </c>
      <c r="E19" s="26"/>
      <c r="F19" s="27"/>
      <c r="G19" s="28"/>
    </row>
    <row r="20" spans="1:15" ht="18.600000000000001" thickBot="1">
      <c r="A20" s="21"/>
      <c r="C20" s="98" t="s">
        <v>183</v>
      </c>
      <c r="D20" s="99"/>
      <c r="E20" s="99"/>
      <c r="F20" s="99"/>
      <c r="G20" s="100"/>
    </row>
    <row r="21" spans="1:15" ht="18.600000000000001" thickBot="1">
      <c r="A21" s="21"/>
      <c r="C21" s="24" t="s">
        <v>182</v>
      </c>
      <c r="D21" s="29"/>
      <c r="E21" s="29">
        <f>$D$19+($E$18-$D$18)</f>
        <v>100</v>
      </c>
      <c r="F21" s="29">
        <f>$F$18</f>
        <v>10</v>
      </c>
      <c r="G21" s="29">
        <f>$G$18</f>
        <v>5</v>
      </c>
    </row>
    <row r="22" spans="1:15" ht="18.600000000000001" thickBot="1">
      <c r="A22" s="21"/>
      <c r="C22" s="24" t="s">
        <v>184</v>
      </c>
      <c r="D22" s="29">
        <f>($E$22)-($E$18-$D$18)</f>
        <v>0</v>
      </c>
      <c r="E22" s="29">
        <f>(100-($D$18+$D$19))</f>
        <v>100</v>
      </c>
      <c r="F22" s="29">
        <f>$F$18</f>
        <v>10</v>
      </c>
      <c r="G22" s="29">
        <f>$G$18</f>
        <v>5</v>
      </c>
    </row>
    <row r="23" spans="1:15" ht="18">
      <c r="A23" s="21"/>
    </row>
    <row r="24" spans="1:15" ht="18">
      <c r="A24" s="21"/>
    </row>
    <row r="25" spans="1:15" ht="18">
      <c r="A25" s="21"/>
    </row>
    <row r="26" spans="1:15">
      <c r="B26" s="14"/>
      <c r="K26" s="30"/>
      <c r="L26" s="12"/>
      <c r="M26" s="13"/>
      <c r="N26" s="13"/>
      <c r="O26" s="13"/>
    </row>
    <row r="27" spans="1:15" ht="15" customHeight="1" thickBot="1">
      <c r="B27" s="14"/>
      <c r="K27" s="12"/>
      <c r="L27" s="12"/>
      <c r="M27" s="13"/>
      <c r="N27" s="13"/>
      <c r="O27" s="13"/>
    </row>
    <row r="28" spans="1:15" ht="15" thickBot="1">
      <c r="A28" s="31"/>
      <c r="B28" s="32"/>
      <c r="C28" s="107" t="s">
        <v>185</v>
      </c>
      <c r="D28" s="108"/>
      <c r="E28" s="109"/>
      <c r="G28" s="110" t="s">
        <v>186</v>
      </c>
      <c r="H28" s="111"/>
      <c r="I28" s="112"/>
      <c r="J28" s="33"/>
      <c r="N28" s="34"/>
      <c r="O28" s="34"/>
    </row>
    <row r="29" spans="1:15">
      <c r="A29" s="31" t="s">
        <v>189</v>
      </c>
      <c r="B29" s="16" t="s">
        <v>220</v>
      </c>
      <c r="C29" s="38" t="s">
        <v>157</v>
      </c>
      <c r="D29" s="38" t="s">
        <v>155</v>
      </c>
      <c r="E29" s="38" t="s">
        <v>156</v>
      </c>
      <c r="G29" s="34" t="s">
        <v>190</v>
      </c>
      <c r="H29" s="34" t="s">
        <v>191</v>
      </c>
      <c r="I29" s="34" t="s">
        <v>192</v>
      </c>
      <c r="J29" s="34"/>
      <c r="K29" s="34" t="s">
        <v>187</v>
      </c>
      <c r="L29" s="34" t="s">
        <v>188</v>
      </c>
      <c r="M29" s="34"/>
    </row>
    <row r="30" spans="1:15">
      <c r="A30" s="31" t="s">
        <v>346</v>
      </c>
      <c r="C30" s="38"/>
      <c r="D30" s="38"/>
      <c r="E30" s="38"/>
      <c r="G30" s="34"/>
      <c r="H30" s="34"/>
      <c r="I30" s="34"/>
      <c r="J30" s="34"/>
    </row>
    <row r="31" spans="1:15" ht="15" customHeight="1">
      <c r="A31" t="s">
        <v>229</v>
      </c>
      <c r="B31" s="16">
        <v>1250</v>
      </c>
      <c r="C31" s="1">
        <v>49.97</v>
      </c>
      <c r="D31" s="1">
        <v>46.8</v>
      </c>
      <c r="E31" s="1">
        <v>3.23</v>
      </c>
      <c r="F31" s="15"/>
      <c r="G31" s="15">
        <f t="shared" ref="G31:G32" si="0">IF(AND(C31="",D31="",E31=""),"",($C31)/SUM($C31:$E31)*100)</f>
        <v>49.97</v>
      </c>
      <c r="H31" s="15">
        <f t="shared" ref="H31:H32" si="1">IF(AND(C31="",D31="",E31=""),"",($D31)/SUM($C31:$E31)*100)</f>
        <v>46.8</v>
      </c>
      <c r="I31" s="15">
        <f t="shared" ref="I31:I32" si="2">IF(AND(C31="",D31="",E31=""),"",($E31)/SUM($C31:$E31)*100)</f>
        <v>3.2300000000000004</v>
      </c>
      <c r="J31" s="15"/>
      <c r="K31" s="15">
        <f t="shared" ref="K31:K38" si="3">IF(AND(C31="",D31="",E31=""),"",((100/(0.866)-((100-(100*($I31-$D$22)/($E$22-$D$22)))/(0.866)-((100*($G31-$D$18)/($E$18-$D$18))/1.73205)))/$G$334)*($G$329-$G$328))</f>
        <v>21.16133966655201</v>
      </c>
      <c r="L31" s="15">
        <f t="shared" ref="L31:L32" si="4">IF(AND(C31="",D31="",E31=""),"",(($G31-$D$18)/($E$18-$D$18))*100)</f>
        <v>49.97</v>
      </c>
      <c r="M31" s="11"/>
      <c r="N31" s="11"/>
    </row>
    <row r="32" spans="1:15" ht="15" customHeight="1">
      <c r="A32" t="s">
        <v>230</v>
      </c>
      <c r="B32" s="16">
        <v>1250</v>
      </c>
      <c r="C32" s="1">
        <v>45.3</v>
      </c>
      <c r="D32" s="1">
        <v>49.29</v>
      </c>
      <c r="E32" s="1">
        <v>5.41</v>
      </c>
      <c r="F32" s="15"/>
      <c r="G32" s="15">
        <f t="shared" si="0"/>
        <v>45.3</v>
      </c>
      <c r="H32" s="15">
        <f t="shared" si="1"/>
        <v>49.29</v>
      </c>
      <c r="I32" s="15">
        <f t="shared" si="2"/>
        <v>5.41</v>
      </c>
      <c r="J32" s="15"/>
      <c r="K32" s="15">
        <f t="shared" si="3"/>
        <v>21.045136757961842</v>
      </c>
      <c r="L32" s="15">
        <f t="shared" si="4"/>
        <v>45.3</v>
      </c>
      <c r="M32" s="11"/>
      <c r="N32" s="11"/>
    </row>
    <row r="33" spans="1:15" ht="15" customHeight="1">
      <c r="A33" t="s">
        <v>4</v>
      </c>
      <c r="C33" s="1"/>
      <c r="D33" s="1"/>
      <c r="E33" s="1"/>
      <c r="F33" s="15"/>
      <c r="G33" s="15" t="str">
        <f t="shared" ref="G33:G38" si="5">IF(AND(C33="",D33="",E33=""),"",($C33)/SUM($C33:$E33)*100)</f>
        <v/>
      </c>
      <c r="H33" s="15" t="str">
        <f t="shared" ref="H33:H38" si="6">IF(AND(C33="",D33="",E33=""),"",($D33)/SUM($C33:$E33)*100)</f>
        <v/>
      </c>
      <c r="I33" s="15" t="str">
        <f t="shared" ref="I33:I38" si="7">IF(AND(C33="",D33="",E33=""),"",($E33)/SUM($C33:$E33)*100)</f>
        <v/>
      </c>
      <c r="J33" s="15"/>
      <c r="K33" s="15" t="str">
        <f t="shared" si="3"/>
        <v/>
      </c>
      <c r="L33" s="15" t="str">
        <f t="shared" ref="L33:L38" si="8">IF(AND(C33="",D33="",E33=""),"",(($G33-$D$18)/($E$18-$D$18))*100)</f>
        <v/>
      </c>
      <c r="M33" s="11"/>
      <c r="N33" s="11"/>
    </row>
    <row r="34" spans="1:15" ht="15" customHeight="1">
      <c r="A34" t="s">
        <v>224</v>
      </c>
      <c r="B34" s="16">
        <v>1250</v>
      </c>
      <c r="C34" s="1">
        <v>49.8</v>
      </c>
      <c r="D34" s="1">
        <v>45.59</v>
      </c>
      <c r="E34" s="1">
        <v>4.5999999999999996</v>
      </c>
      <c r="F34" s="15"/>
      <c r="G34" s="15">
        <f t="shared" si="5"/>
        <v>49.804980498049808</v>
      </c>
      <c r="H34" s="15">
        <f t="shared" si="6"/>
        <v>45.5945594559456</v>
      </c>
      <c r="I34" s="15">
        <f t="shared" si="7"/>
        <v>4.6004600460046001</v>
      </c>
      <c r="J34" s="15"/>
      <c r="K34" s="15">
        <f t="shared" si="3"/>
        <v>22.127332960813654</v>
      </c>
      <c r="L34" s="15">
        <f t="shared" si="8"/>
        <v>49.804980498049808</v>
      </c>
      <c r="M34" s="11"/>
      <c r="N34" s="11"/>
    </row>
    <row r="35" spans="1:15">
      <c r="A35" t="s">
        <v>207</v>
      </c>
      <c r="B35" s="16">
        <v>1250</v>
      </c>
      <c r="C35" s="1">
        <v>49.37</v>
      </c>
      <c r="D35" s="1">
        <v>46.5</v>
      </c>
      <c r="E35" s="1">
        <v>4.13</v>
      </c>
      <c r="F35" s="15"/>
      <c r="G35" s="15">
        <f t="shared" si="5"/>
        <v>49.37</v>
      </c>
      <c r="H35" s="15">
        <f t="shared" si="6"/>
        <v>46.5</v>
      </c>
      <c r="I35" s="15">
        <f t="shared" si="7"/>
        <v>4.13</v>
      </c>
      <c r="J35" s="15"/>
      <c r="K35" s="15">
        <f t="shared" si="3"/>
        <v>21.611359572338749</v>
      </c>
      <c r="L35" s="15">
        <f t="shared" si="8"/>
        <v>49.37</v>
      </c>
      <c r="N35" s="11"/>
    </row>
    <row r="36" spans="1:15">
      <c r="A36" t="s">
        <v>11</v>
      </c>
      <c r="B36" s="16">
        <v>1250</v>
      </c>
      <c r="C36" s="1">
        <v>49.64</v>
      </c>
      <c r="D36" s="1">
        <v>46.71</v>
      </c>
      <c r="E36" s="1">
        <v>3.65</v>
      </c>
      <c r="F36" s="15"/>
      <c r="G36" s="15">
        <f t="shared" si="5"/>
        <v>49.64</v>
      </c>
      <c r="H36" s="15">
        <f t="shared" si="6"/>
        <v>46.71</v>
      </c>
      <c r="I36" s="15">
        <f t="shared" si="7"/>
        <v>3.65</v>
      </c>
      <c r="J36" s="15"/>
      <c r="K36" s="15">
        <f t="shared" si="3"/>
        <v>21.352598938434767</v>
      </c>
      <c r="L36" s="15">
        <f t="shared" si="8"/>
        <v>49.64</v>
      </c>
      <c r="M36" s="12"/>
      <c r="N36" s="11"/>
      <c r="O36" s="12"/>
    </row>
    <row r="37" spans="1:15">
      <c r="A37" t="s">
        <v>227</v>
      </c>
      <c r="B37" s="16">
        <v>1250</v>
      </c>
      <c r="C37" s="1">
        <v>48.68</v>
      </c>
      <c r="D37" s="1">
        <v>47.13</v>
      </c>
      <c r="E37" s="1">
        <v>4.1900000000000004</v>
      </c>
      <c r="F37" s="15"/>
      <c r="G37" s="15">
        <f t="shared" si="5"/>
        <v>48.68</v>
      </c>
      <c r="H37" s="15">
        <f t="shared" si="6"/>
        <v>47.13</v>
      </c>
      <c r="I37" s="15">
        <f t="shared" si="7"/>
        <v>4.1900000000000004</v>
      </c>
      <c r="J37" s="15"/>
      <c r="K37" s="15">
        <f t="shared" si="3"/>
        <v>21.397610672094121</v>
      </c>
      <c r="L37" s="15">
        <f t="shared" si="8"/>
        <v>48.68</v>
      </c>
      <c r="M37" s="12"/>
      <c r="N37" s="11"/>
      <c r="O37" s="12"/>
    </row>
    <row r="38" spans="1:15">
      <c r="A38" t="s">
        <v>228</v>
      </c>
      <c r="B38" s="16">
        <v>1250</v>
      </c>
      <c r="C38" s="1">
        <v>48.89</v>
      </c>
      <c r="D38" s="1">
        <v>48.76</v>
      </c>
      <c r="E38" s="1">
        <v>2.35</v>
      </c>
      <c r="F38" s="15"/>
      <c r="G38" s="15">
        <f t="shared" si="5"/>
        <v>48.89</v>
      </c>
      <c r="H38" s="15">
        <f t="shared" si="6"/>
        <v>48.76</v>
      </c>
      <c r="I38" s="15">
        <f t="shared" si="7"/>
        <v>2.35</v>
      </c>
      <c r="J38" s="15"/>
      <c r="K38" s="15">
        <f t="shared" si="3"/>
        <v>20.096319620303031</v>
      </c>
      <c r="L38" s="15">
        <f t="shared" si="8"/>
        <v>48.89</v>
      </c>
      <c r="M38" s="12"/>
      <c r="N38" s="11"/>
      <c r="O38" s="12"/>
    </row>
    <row r="39" spans="1:15">
      <c r="A39" s="12"/>
      <c r="C39" s="41"/>
      <c r="D39" s="41"/>
      <c r="E39" s="41"/>
      <c r="F39" s="15"/>
      <c r="G39" s="22" t="str">
        <f t="shared" ref="G39:G55" si="9">IF(AND(C40="",D40="",E40=""),"",($C40)/SUM($C40:$E40)*100)</f>
        <v/>
      </c>
      <c r="H39" s="22" t="str">
        <f t="shared" ref="H39:H55" si="10">IF(AND(C40="",D40="",E40=""),"",($D40)/SUM($C40:$E40)*100)</f>
        <v/>
      </c>
      <c r="I39" s="22" t="str">
        <f t="shared" ref="I39:I55" si="11">IF(AND(C40="",D40="",E40=""),"",($E40)/SUM($C40:$E40)*100)</f>
        <v/>
      </c>
      <c r="K39" s="22" t="str">
        <f t="shared" ref="K39:K55" si="12">IF(AND(C40="",D40="",E40=""),"",((100/(0.866)-((100-(100*($I39-$D$22)/($E$22-$D$22)))/(0.866)-((100*($G39-$D$18)/($E$18-$D$18))/1.73205)))/$G$334)*($G$329-$G$328))</f>
        <v/>
      </c>
      <c r="L39" s="22" t="str">
        <f t="shared" ref="L39:L55" si="13">IF(AND(C40="",D40="",E40=""),"",(($G39-$D$18)/($E$18-$D$18))*100)</f>
        <v/>
      </c>
      <c r="M39" s="12"/>
      <c r="N39" s="11"/>
      <c r="O39" s="12"/>
    </row>
    <row r="40" spans="1:15" s="12" customFormat="1">
      <c r="B40" s="16"/>
      <c r="C40" s="41"/>
      <c r="D40" s="41"/>
      <c r="E40" s="41"/>
      <c r="F40" s="15"/>
      <c r="G40" s="22" t="str">
        <f t="shared" si="9"/>
        <v/>
      </c>
      <c r="H40" s="22" t="str">
        <f t="shared" si="10"/>
        <v/>
      </c>
      <c r="I40" s="22" t="str">
        <f t="shared" si="11"/>
        <v/>
      </c>
      <c r="J40" s="22"/>
      <c r="K40" s="22" t="str">
        <f t="shared" si="12"/>
        <v/>
      </c>
      <c r="L40" s="22" t="str">
        <f t="shared" si="13"/>
        <v/>
      </c>
      <c r="N40" s="11"/>
    </row>
    <row r="41" spans="1:15" s="12" customFormat="1">
      <c r="B41" s="16"/>
      <c r="C41" s="41"/>
      <c r="D41" s="41"/>
      <c r="E41" s="41"/>
      <c r="F41" s="15"/>
      <c r="G41" s="22" t="str">
        <f t="shared" si="9"/>
        <v/>
      </c>
      <c r="H41" s="22" t="str">
        <f t="shared" si="10"/>
        <v/>
      </c>
      <c r="I41" s="22" t="str">
        <f t="shared" si="11"/>
        <v/>
      </c>
      <c r="J41" s="22"/>
      <c r="K41" s="22" t="str">
        <f t="shared" si="12"/>
        <v/>
      </c>
      <c r="L41" s="22" t="str">
        <f t="shared" si="13"/>
        <v/>
      </c>
      <c r="N41" s="11"/>
    </row>
    <row r="42" spans="1:15">
      <c r="A42" s="12"/>
      <c r="C42" s="41"/>
      <c r="D42" s="41"/>
      <c r="E42" s="41"/>
      <c r="F42" s="15"/>
      <c r="G42" s="22" t="str">
        <f t="shared" si="9"/>
        <v/>
      </c>
      <c r="H42" s="22" t="str">
        <f t="shared" si="10"/>
        <v/>
      </c>
      <c r="I42" s="22" t="str">
        <f t="shared" si="11"/>
        <v/>
      </c>
      <c r="K42" s="22" t="str">
        <f t="shared" si="12"/>
        <v/>
      </c>
      <c r="L42" s="22" t="str">
        <f t="shared" si="13"/>
        <v/>
      </c>
      <c r="M42" s="12"/>
      <c r="N42" s="11"/>
      <c r="O42" s="12"/>
    </row>
    <row r="43" spans="1:15">
      <c r="A43" s="12"/>
      <c r="C43" s="41"/>
      <c r="D43" s="41"/>
      <c r="E43" s="41"/>
      <c r="F43" s="15"/>
      <c r="G43" s="22" t="str">
        <f t="shared" si="9"/>
        <v/>
      </c>
      <c r="H43" s="22" t="str">
        <f t="shared" si="10"/>
        <v/>
      </c>
      <c r="I43" s="22" t="str">
        <f t="shared" si="11"/>
        <v/>
      </c>
      <c r="K43" s="22" t="str">
        <f t="shared" si="12"/>
        <v/>
      </c>
      <c r="L43" s="22" t="str">
        <f t="shared" si="13"/>
        <v/>
      </c>
      <c r="M43" s="12"/>
      <c r="N43" s="11"/>
      <c r="O43" s="12"/>
    </row>
    <row r="44" spans="1:15" s="12" customFormat="1">
      <c r="B44" s="16"/>
      <c r="C44" s="41"/>
      <c r="D44" s="41"/>
      <c r="E44" s="41"/>
      <c r="F44" s="15"/>
      <c r="G44" s="22" t="str">
        <f t="shared" si="9"/>
        <v/>
      </c>
      <c r="H44" s="22" t="str">
        <f t="shared" si="10"/>
        <v/>
      </c>
      <c r="I44" s="22" t="str">
        <f t="shared" si="11"/>
        <v/>
      </c>
      <c r="J44" s="22"/>
      <c r="K44" s="22" t="str">
        <f t="shared" si="12"/>
        <v/>
      </c>
      <c r="L44" s="22" t="str">
        <f t="shared" si="13"/>
        <v/>
      </c>
      <c r="N44" s="11"/>
    </row>
    <row r="45" spans="1:15" s="12" customFormat="1">
      <c r="B45" s="16"/>
      <c r="C45" s="41"/>
      <c r="D45" s="41"/>
      <c r="E45" s="41"/>
      <c r="F45" s="22"/>
      <c r="G45" s="22" t="str">
        <f t="shared" si="9"/>
        <v/>
      </c>
      <c r="H45" s="22" t="str">
        <f t="shared" si="10"/>
        <v/>
      </c>
      <c r="I45" s="22" t="str">
        <f t="shared" si="11"/>
        <v/>
      </c>
      <c r="J45" s="22"/>
      <c r="K45" s="22" t="str">
        <f t="shared" si="12"/>
        <v/>
      </c>
      <c r="L45" s="22" t="str">
        <f t="shared" si="13"/>
        <v/>
      </c>
      <c r="M45" s="22"/>
      <c r="N45" s="11"/>
      <c r="O45" s="22"/>
    </row>
    <row r="46" spans="1:15" s="12" customFormat="1">
      <c r="B46" s="16"/>
      <c r="C46" s="41"/>
      <c r="D46" s="41"/>
      <c r="E46" s="41"/>
      <c r="F46" s="22"/>
      <c r="G46" s="22" t="str">
        <f t="shared" si="9"/>
        <v/>
      </c>
      <c r="H46" s="22" t="str">
        <f t="shared" si="10"/>
        <v/>
      </c>
      <c r="I46" s="22" t="str">
        <f t="shared" si="11"/>
        <v/>
      </c>
      <c r="J46" s="22"/>
      <c r="K46" s="22" t="str">
        <f t="shared" si="12"/>
        <v/>
      </c>
      <c r="L46" s="22" t="str">
        <f t="shared" si="13"/>
        <v/>
      </c>
      <c r="M46" s="22"/>
      <c r="N46" s="11"/>
      <c r="O46" s="22"/>
    </row>
    <row r="47" spans="1:15" s="12" customFormat="1">
      <c r="B47" s="16"/>
      <c r="C47" s="41"/>
      <c r="D47" s="41"/>
      <c r="E47" s="41"/>
      <c r="F47" s="15"/>
      <c r="G47" s="22" t="str">
        <f t="shared" si="9"/>
        <v/>
      </c>
      <c r="H47" s="22" t="str">
        <f t="shared" si="10"/>
        <v/>
      </c>
      <c r="I47" s="22" t="str">
        <f t="shared" si="11"/>
        <v/>
      </c>
      <c r="J47" s="22"/>
      <c r="K47" s="22" t="str">
        <f t="shared" si="12"/>
        <v/>
      </c>
      <c r="L47" s="22" t="str">
        <f t="shared" si="13"/>
        <v/>
      </c>
      <c r="N47" s="11"/>
    </row>
    <row r="48" spans="1:15" s="12" customFormat="1">
      <c r="B48" s="16"/>
      <c r="C48" s="41"/>
      <c r="D48" s="41"/>
      <c r="E48" s="41"/>
      <c r="F48" s="15"/>
      <c r="G48" s="22" t="str">
        <f t="shared" si="9"/>
        <v/>
      </c>
      <c r="H48" s="22" t="str">
        <f t="shared" si="10"/>
        <v/>
      </c>
      <c r="I48" s="22" t="str">
        <f t="shared" si="11"/>
        <v/>
      </c>
      <c r="J48" s="22"/>
      <c r="K48" s="22" t="str">
        <f t="shared" si="12"/>
        <v/>
      </c>
      <c r="L48" s="22" t="str">
        <f t="shared" si="13"/>
        <v/>
      </c>
      <c r="N48" s="11"/>
    </row>
    <row r="49" spans="1:42" s="12" customFormat="1">
      <c r="B49" s="16"/>
      <c r="C49" s="41"/>
      <c r="D49" s="41"/>
      <c r="E49" s="41"/>
      <c r="F49" s="15"/>
      <c r="G49" s="22" t="str">
        <f t="shared" si="9"/>
        <v/>
      </c>
      <c r="H49" s="22" t="str">
        <f t="shared" si="10"/>
        <v/>
      </c>
      <c r="I49" s="22" t="str">
        <f t="shared" si="11"/>
        <v/>
      </c>
      <c r="J49" s="22"/>
      <c r="K49" s="22" t="str">
        <f t="shared" si="12"/>
        <v/>
      </c>
      <c r="L49" s="22" t="str">
        <f t="shared" si="13"/>
        <v/>
      </c>
      <c r="N49" s="11"/>
    </row>
    <row r="50" spans="1:42" s="12" customFormat="1">
      <c r="B50" s="16"/>
      <c r="C50" s="41"/>
      <c r="D50" s="41"/>
      <c r="E50" s="41"/>
      <c r="F50" s="22"/>
      <c r="G50" s="22" t="str">
        <f t="shared" si="9"/>
        <v/>
      </c>
      <c r="H50" s="22" t="str">
        <f t="shared" si="10"/>
        <v/>
      </c>
      <c r="I50" s="22" t="str">
        <f t="shared" si="11"/>
        <v/>
      </c>
      <c r="J50" s="22"/>
      <c r="K50" s="22" t="str">
        <f t="shared" si="12"/>
        <v/>
      </c>
      <c r="L50" s="22" t="str">
        <f t="shared" si="13"/>
        <v/>
      </c>
      <c r="M50" s="22"/>
      <c r="N50" s="11"/>
      <c r="O50" s="22"/>
    </row>
    <row r="51" spans="1:42" s="12" customFormat="1">
      <c r="B51" s="16"/>
      <c r="C51" s="41"/>
      <c r="D51" s="41"/>
      <c r="E51" s="41"/>
      <c r="F51" s="22"/>
      <c r="G51" s="22" t="str">
        <f t="shared" si="9"/>
        <v/>
      </c>
      <c r="H51" s="22" t="str">
        <f t="shared" si="10"/>
        <v/>
      </c>
      <c r="I51" s="22" t="str">
        <f t="shared" si="11"/>
        <v/>
      </c>
      <c r="J51" s="22"/>
      <c r="K51" s="22" t="str">
        <f t="shared" si="12"/>
        <v/>
      </c>
      <c r="L51" s="22" t="str">
        <f t="shared" si="13"/>
        <v/>
      </c>
      <c r="M51" s="22"/>
      <c r="N51" s="11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</row>
    <row r="52" spans="1:42" s="12" customFormat="1">
      <c r="B52" s="16"/>
      <c r="C52" s="41"/>
      <c r="D52" s="41"/>
      <c r="E52" s="41"/>
      <c r="F52" s="15"/>
      <c r="G52" s="22" t="str">
        <f t="shared" si="9"/>
        <v/>
      </c>
      <c r="H52" s="22" t="str">
        <f t="shared" si="10"/>
        <v/>
      </c>
      <c r="I52" s="22" t="str">
        <f t="shared" si="11"/>
        <v/>
      </c>
      <c r="J52" s="22"/>
      <c r="K52" s="22" t="str">
        <f t="shared" si="12"/>
        <v/>
      </c>
      <c r="L52" s="22" t="str">
        <f t="shared" si="13"/>
        <v/>
      </c>
      <c r="N52" s="11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</row>
    <row r="53" spans="1:42" s="12" customFormat="1">
      <c r="B53" s="16"/>
      <c r="C53" s="41"/>
      <c r="D53" s="41"/>
      <c r="E53" s="41"/>
      <c r="F53" s="15"/>
      <c r="G53" s="22" t="str">
        <f t="shared" si="9"/>
        <v/>
      </c>
      <c r="H53" s="22" t="str">
        <f t="shared" si="10"/>
        <v/>
      </c>
      <c r="I53" s="22" t="str">
        <f t="shared" si="11"/>
        <v/>
      </c>
      <c r="J53" s="22"/>
      <c r="K53" s="22" t="str">
        <f t="shared" si="12"/>
        <v/>
      </c>
      <c r="L53" s="22" t="str">
        <f t="shared" si="13"/>
        <v/>
      </c>
      <c r="N53" s="11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</row>
    <row r="54" spans="1:42" s="12" customFormat="1">
      <c r="B54" s="16"/>
      <c r="C54" s="41"/>
      <c r="D54" s="41"/>
      <c r="E54" s="41"/>
      <c r="F54" s="15"/>
      <c r="G54" s="22" t="str">
        <f t="shared" si="9"/>
        <v/>
      </c>
      <c r="H54" s="22" t="str">
        <f t="shared" si="10"/>
        <v/>
      </c>
      <c r="I54" s="22" t="str">
        <f t="shared" si="11"/>
        <v/>
      </c>
      <c r="J54" s="22"/>
      <c r="K54" s="22" t="str">
        <f t="shared" si="12"/>
        <v/>
      </c>
      <c r="L54" s="22" t="str">
        <f t="shared" si="13"/>
        <v/>
      </c>
      <c r="N54" s="11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</row>
    <row r="55" spans="1:42" s="12" customFormat="1">
      <c r="B55" s="16"/>
      <c r="C55" s="41"/>
      <c r="D55" s="41"/>
      <c r="E55" s="41"/>
      <c r="F55" s="15"/>
      <c r="G55" s="22" t="str">
        <f t="shared" si="9"/>
        <v/>
      </c>
      <c r="H55" s="22" t="str">
        <f t="shared" si="10"/>
        <v/>
      </c>
      <c r="I55" s="22" t="str">
        <f t="shared" si="11"/>
        <v/>
      </c>
      <c r="J55" s="22"/>
      <c r="K55" s="22" t="str">
        <f t="shared" si="12"/>
        <v/>
      </c>
      <c r="L55" s="22" t="str">
        <f t="shared" si="13"/>
        <v/>
      </c>
      <c r="N55" s="11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</row>
    <row r="56" spans="1:42">
      <c r="A56" s="31"/>
      <c r="C56" s="41"/>
      <c r="D56" s="41"/>
      <c r="E56" s="41"/>
      <c r="N56" s="11"/>
    </row>
    <row r="57" spans="1:42">
      <c r="A57" s="12"/>
      <c r="C57" s="41"/>
      <c r="D57" s="41"/>
      <c r="E57" s="41"/>
      <c r="G57" s="22" t="str">
        <f t="shared" ref="G57:G81" si="14">IF(AND(C58="",D58="",E58=""),"",($C58)/SUM($C58:$E58)*100)</f>
        <v/>
      </c>
      <c r="H57" s="22" t="str">
        <f t="shared" ref="H57:H81" si="15">IF(AND(C58="",D58="",E58=""),"",($D58)/SUM($C58:$E58)*100)</f>
        <v/>
      </c>
      <c r="I57" s="22" t="str">
        <f t="shared" ref="I57:I81" si="16">IF(AND(C58="",D58="",E58=""),"",($E58)/SUM($C58:$E58)*100)</f>
        <v/>
      </c>
      <c r="K57" s="22" t="str">
        <f t="shared" ref="K57:K81" si="17">IF(AND(C58="",D58="",E58=""),"",((100/(0.866)-((100-(100*($I57-$D$22)/($E$22-$D$22)))/(0.866)-((100*($G57-$D$18)/($E$18-$D$18))/1.73205)))/$G$334)*($G$329-$G$328))</f>
        <v/>
      </c>
      <c r="L57" s="22" t="str">
        <f t="shared" ref="L57:L81" si="18">IF(AND(C58="",D58="",E58=""),"",(($G57-$D$18)/($E$18-$D$18))*100)</f>
        <v/>
      </c>
      <c r="N57" s="11"/>
    </row>
    <row r="58" spans="1:42" s="12" customFormat="1">
      <c r="B58" s="16"/>
      <c r="C58" s="41"/>
      <c r="D58" s="41"/>
      <c r="E58" s="41"/>
      <c r="F58" s="22"/>
      <c r="G58" s="22" t="str">
        <f t="shared" si="14"/>
        <v/>
      </c>
      <c r="H58" s="22" t="str">
        <f t="shared" si="15"/>
        <v/>
      </c>
      <c r="I58" s="22" t="str">
        <f t="shared" si="16"/>
        <v/>
      </c>
      <c r="J58" s="22"/>
      <c r="K58" s="22" t="str">
        <f t="shared" si="17"/>
        <v/>
      </c>
      <c r="L58" s="22" t="str">
        <f t="shared" si="18"/>
        <v/>
      </c>
      <c r="M58" s="22"/>
      <c r="N58" s="11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</row>
    <row r="59" spans="1:42" s="12" customFormat="1">
      <c r="B59" s="16"/>
      <c r="C59" s="41"/>
      <c r="D59" s="41"/>
      <c r="E59" s="41"/>
      <c r="F59" s="15"/>
      <c r="G59" s="22" t="str">
        <f t="shared" si="14"/>
        <v/>
      </c>
      <c r="H59" s="22" t="str">
        <f t="shared" si="15"/>
        <v/>
      </c>
      <c r="I59" s="22" t="str">
        <f t="shared" si="16"/>
        <v/>
      </c>
      <c r="J59" s="22"/>
      <c r="K59" s="22" t="str">
        <f t="shared" si="17"/>
        <v/>
      </c>
      <c r="L59" s="22" t="str">
        <f t="shared" si="18"/>
        <v/>
      </c>
      <c r="N59" s="11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</row>
    <row r="60" spans="1:42" s="12" customFormat="1">
      <c r="B60" s="16"/>
      <c r="C60" s="41"/>
      <c r="D60" s="41"/>
      <c r="E60" s="41"/>
      <c r="F60" s="22"/>
      <c r="G60" s="22" t="str">
        <f t="shared" si="14"/>
        <v/>
      </c>
      <c r="H60" s="22" t="str">
        <f t="shared" si="15"/>
        <v/>
      </c>
      <c r="I60" s="22" t="str">
        <f t="shared" si="16"/>
        <v/>
      </c>
      <c r="J60" s="22"/>
      <c r="K60" s="22" t="str">
        <f t="shared" si="17"/>
        <v/>
      </c>
      <c r="L60" s="22" t="str">
        <f t="shared" si="18"/>
        <v/>
      </c>
      <c r="M60" s="22"/>
      <c r="N60" s="11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</row>
    <row r="61" spans="1:42" s="12" customFormat="1">
      <c r="B61" s="16"/>
      <c r="C61" s="41"/>
      <c r="D61" s="41"/>
      <c r="E61" s="41"/>
      <c r="F61" s="15"/>
      <c r="G61" s="22" t="str">
        <f t="shared" si="14"/>
        <v/>
      </c>
      <c r="H61" s="22" t="str">
        <f t="shared" si="15"/>
        <v/>
      </c>
      <c r="I61" s="22" t="str">
        <f t="shared" si="16"/>
        <v/>
      </c>
      <c r="J61" s="22"/>
      <c r="K61" s="22" t="str">
        <f t="shared" si="17"/>
        <v/>
      </c>
      <c r="L61" s="22" t="str">
        <f t="shared" si="18"/>
        <v/>
      </c>
      <c r="N61" s="11"/>
    </row>
    <row r="62" spans="1:42" s="12" customFormat="1">
      <c r="B62" s="16"/>
      <c r="C62" s="41"/>
      <c r="D62" s="41"/>
      <c r="E62" s="41"/>
      <c r="F62" s="15"/>
      <c r="G62" s="22" t="str">
        <f t="shared" si="14"/>
        <v/>
      </c>
      <c r="H62" s="22" t="str">
        <f t="shared" si="15"/>
        <v/>
      </c>
      <c r="I62" s="22" t="str">
        <f t="shared" si="16"/>
        <v/>
      </c>
      <c r="J62" s="22"/>
      <c r="K62" s="22" t="str">
        <f t="shared" si="17"/>
        <v/>
      </c>
      <c r="L62" s="22" t="str">
        <f t="shared" si="18"/>
        <v/>
      </c>
      <c r="N62" s="11"/>
    </row>
    <row r="63" spans="1:42" s="12" customFormat="1">
      <c r="B63" s="16"/>
      <c r="C63" s="41"/>
      <c r="D63" s="41"/>
      <c r="E63" s="41"/>
      <c r="F63" s="15"/>
      <c r="G63" s="22" t="str">
        <f t="shared" si="14"/>
        <v/>
      </c>
      <c r="H63" s="22" t="str">
        <f t="shared" si="15"/>
        <v/>
      </c>
      <c r="I63" s="22" t="str">
        <f t="shared" si="16"/>
        <v/>
      </c>
      <c r="J63" s="22"/>
      <c r="K63" s="22" t="str">
        <f t="shared" si="17"/>
        <v/>
      </c>
      <c r="L63" s="22" t="str">
        <f t="shared" si="18"/>
        <v/>
      </c>
      <c r="N63" s="11"/>
    </row>
    <row r="64" spans="1:42" s="12" customFormat="1">
      <c r="B64" s="16"/>
      <c r="C64" s="41"/>
      <c r="D64" s="41"/>
      <c r="E64" s="41"/>
      <c r="F64" s="15"/>
      <c r="G64" s="22" t="str">
        <f t="shared" si="14"/>
        <v/>
      </c>
      <c r="H64" s="22" t="str">
        <f t="shared" si="15"/>
        <v/>
      </c>
      <c r="I64" s="22" t="str">
        <f t="shared" si="16"/>
        <v/>
      </c>
      <c r="J64" s="22"/>
      <c r="K64" s="22" t="str">
        <f t="shared" si="17"/>
        <v/>
      </c>
      <c r="L64" s="22" t="str">
        <f t="shared" si="18"/>
        <v/>
      </c>
      <c r="N64" s="11"/>
    </row>
    <row r="65" spans="1:42">
      <c r="A65" s="12"/>
      <c r="C65" s="41"/>
      <c r="D65" s="41"/>
      <c r="E65" s="41"/>
      <c r="F65" s="15"/>
      <c r="G65" s="22" t="str">
        <f t="shared" si="14"/>
        <v/>
      </c>
      <c r="H65" s="22" t="str">
        <f t="shared" si="15"/>
        <v/>
      </c>
      <c r="I65" s="22" t="str">
        <f t="shared" si="16"/>
        <v/>
      </c>
      <c r="K65" s="22" t="str">
        <f t="shared" si="17"/>
        <v/>
      </c>
      <c r="L65" s="22" t="str">
        <f t="shared" si="18"/>
        <v/>
      </c>
      <c r="M65" s="12"/>
      <c r="N65" s="11"/>
      <c r="O65" s="12"/>
    </row>
    <row r="66" spans="1:42">
      <c r="A66" s="12"/>
      <c r="C66" s="41"/>
      <c r="D66" s="41"/>
      <c r="E66" s="41"/>
      <c r="F66" s="15"/>
      <c r="G66" s="22" t="str">
        <f t="shared" si="14"/>
        <v/>
      </c>
      <c r="H66" s="22" t="str">
        <f t="shared" si="15"/>
        <v/>
      </c>
      <c r="I66" s="22" t="str">
        <f t="shared" si="16"/>
        <v/>
      </c>
      <c r="K66" s="22" t="str">
        <f t="shared" si="17"/>
        <v/>
      </c>
      <c r="L66" s="22" t="str">
        <f t="shared" si="18"/>
        <v/>
      </c>
      <c r="M66" s="12"/>
      <c r="N66" s="11"/>
      <c r="O66" s="12"/>
    </row>
    <row r="67" spans="1:42">
      <c r="A67" s="12"/>
      <c r="C67" s="41"/>
      <c r="D67" s="41"/>
      <c r="E67" s="41"/>
      <c r="F67" s="15"/>
      <c r="G67" s="22" t="str">
        <f t="shared" si="14"/>
        <v/>
      </c>
      <c r="H67" s="22" t="str">
        <f t="shared" si="15"/>
        <v/>
      </c>
      <c r="I67" s="22" t="str">
        <f t="shared" si="16"/>
        <v/>
      </c>
      <c r="K67" s="22" t="str">
        <f t="shared" si="17"/>
        <v/>
      </c>
      <c r="L67" s="22" t="str">
        <f t="shared" si="18"/>
        <v/>
      </c>
      <c r="M67" s="12"/>
      <c r="N67" s="11"/>
      <c r="O67" s="12"/>
    </row>
    <row r="68" spans="1:42" s="12" customFormat="1">
      <c r="B68" s="16"/>
      <c r="C68" s="41"/>
      <c r="D68" s="41"/>
      <c r="E68" s="41"/>
      <c r="F68" s="15"/>
      <c r="G68" s="22" t="str">
        <f t="shared" si="14"/>
        <v/>
      </c>
      <c r="H68" s="22" t="str">
        <f t="shared" si="15"/>
        <v/>
      </c>
      <c r="I68" s="22" t="str">
        <f t="shared" si="16"/>
        <v/>
      </c>
      <c r="J68" s="22"/>
      <c r="K68" s="22" t="str">
        <f t="shared" si="17"/>
        <v/>
      </c>
      <c r="L68" s="22" t="str">
        <f t="shared" si="18"/>
        <v/>
      </c>
      <c r="N68" s="11"/>
    </row>
    <row r="69" spans="1:42" s="12" customFormat="1">
      <c r="B69" s="16"/>
      <c r="C69" s="41"/>
      <c r="D69" s="41"/>
      <c r="E69" s="41"/>
      <c r="F69" s="15"/>
      <c r="G69" s="22" t="str">
        <f t="shared" si="14"/>
        <v/>
      </c>
      <c r="H69" s="22" t="str">
        <f t="shared" si="15"/>
        <v/>
      </c>
      <c r="I69" s="22" t="str">
        <f t="shared" si="16"/>
        <v/>
      </c>
      <c r="J69" s="22"/>
      <c r="K69" s="22" t="str">
        <f t="shared" si="17"/>
        <v/>
      </c>
      <c r="L69" s="22" t="str">
        <f t="shared" si="18"/>
        <v/>
      </c>
      <c r="N69" s="11"/>
    </row>
    <row r="70" spans="1:42" s="12" customFormat="1">
      <c r="B70" s="16"/>
      <c r="C70" s="41"/>
      <c r="D70" s="41"/>
      <c r="E70" s="41"/>
      <c r="F70" s="15"/>
      <c r="G70" s="22" t="str">
        <f t="shared" si="14"/>
        <v/>
      </c>
      <c r="H70" s="22" t="str">
        <f t="shared" si="15"/>
        <v/>
      </c>
      <c r="I70" s="22" t="str">
        <f t="shared" si="16"/>
        <v/>
      </c>
      <c r="J70" s="22"/>
      <c r="K70" s="22" t="str">
        <f t="shared" si="17"/>
        <v/>
      </c>
      <c r="L70" s="22" t="str">
        <f t="shared" si="18"/>
        <v/>
      </c>
      <c r="N70" s="11"/>
    </row>
    <row r="71" spans="1:42">
      <c r="A71" s="12"/>
      <c r="C71" s="41"/>
      <c r="D71" s="41"/>
      <c r="E71" s="41"/>
      <c r="F71" s="15"/>
      <c r="G71" s="22" t="str">
        <f t="shared" si="14"/>
        <v/>
      </c>
      <c r="H71" s="22" t="str">
        <f t="shared" si="15"/>
        <v/>
      </c>
      <c r="I71" s="22" t="str">
        <f t="shared" si="16"/>
        <v/>
      </c>
      <c r="K71" s="22" t="str">
        <f t="shared" si="17"/>
        <v/>
      </c>
      <c r="L71" s="22" t="str">
        <f t="shared" si="18"/>
        <v/>
      </c>
      <c r="M71" s="12"/>
      <c r="N71" s="11"/>
      <c r="O71" s="12"/>
    </row>
    <row r="72" spans="1:42" s="12" customFormat="1">
      <c r="B72" s="16"/>
      <c r="C72" s="41"/>
      <c r="D72" s="41"/>
      <c r="E72" s="41"/>
      <c r="F72" s="15"/>
      <c r="G72" s="22" t="str">
        <f t="shared" si="14"/>
        <v/>
      </c>
      <c r="H72" s="22" t="str">
        <f t="shared" si="15"/>
        <v/>
      </c>
      <c r="I72" s="22" t="str">
        <f t="shared" si="16"/>
        <v/>
      </c>
      <c r="J72" s="22"/>
      <c r="K72" s="22" t="str">
        <f t="shared" si="17"/>
        <v/>
      </c>
      <c r="L72" s="22" t="str">
        <f t="shared" si="18"/>
        <v/>
      </c>
      <c r="N72" s="11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</row>
    <row r="73" spans="1:42" s="12" customFormat="1">
      <c r="B73" s="16"/>
      <c r="C73" s="41"/>
      <c r="D73" s="41"/>
      <c r="E73" s="41"/>
      <c r="F73" s="15"/>
      <c r="G73" s="22" t="str">
        <f t="shared" si="14"/>
        <v/>
      </c>
      <c r="H73" s="22" t="str">
        <f t="shared" si="15"/>
        <v/>
      </c>
      <c r="I73" s="22" t="str">
        <f t="shared" si="16"/>
        <v/>
      </c>
      <c r="J73" s="22"/>
      <c r="K73" s="22" t="str">
        <f t="shared" si="17"/>
        <v/>
      </c>
      <c r="L73" s="22" t="str">
        <f t="shared" si="18"/>
        <v/>
      </c>
      <c r="N73" s="11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</row>
    <row r="74" spans="1:42" s="12" customFormat="1">
      <c r="B74" s="16"/>
      <c r="C74" s="41"/>
      <c r="D74" s="41"/>
      <c r="E74" s="41"/>
      <c r="G74" s="22" t="str">
        <f t="shared" si="14"/>
        <v/>
      </c>
      <c r="H74" s="22" t="str">
        <f t="shared" si="15"/>
        <v/>
      </c>
      <c r="I74" s="22" t="str">
        <f t="shared" si="16"/>
        <v/>
      </c>
      <c r="J74" s="22"/>
      <c r="K74" s="22" t="str">
        <f t="shared" si="17"/>
        <v/>
      </c>
      <c r="L74" s="22" t="str">
        <f t="shared" si="18"/>
        <v/>
      </c>
      <c r="N74" s="11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</row>
    <row r="75" spans="1:42" s="12" customFormat="1">
      <c r="B75" s="16"/>
      <c r="C75" s="41"/>
      <c r="D75" s="41"/>
      <c r="E75" s="41"/>
      <c r="F75" s="15"/>
      <c r="G75" s="22" t="str">
        <f t="shared" si="14"/>
        <v/>
      </c>
      <c r="H75" s="22" t="str">
        <f t="shared" si="15"/>
        <v/>
      </c>
      <c r="I75" s="22" t="str">
        <f t="shared" si="16"/>
        <v/>
      </c>
      <c r="J75" s="22"/>
      <c r="K75" s="22" t="str">
        <f t="shared" si="17"/>
        <v/>
      </c>
      <c r="L75" s="22" t="str">
        <f t="shared" si="18"/>
        <v/>
      </c>
      <c r="N75" s="11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</row>
    <row r="76" spans="1:42" s="12" customFormat="1">
      <c r="B76" s="16"/>
      <c r="C76" s="41"/>
      <c r="D76" s="41"/>
      <c r="E76" s="41"/>
      <c r="F76" s="15"/>
      <c r="G76" s="22" t="str">
        <f t="shared" si="14"/>
        <v/>
      </c>
      <c r="H76" s="22" t="str">
        <f t="shared" si="15"/>
        <v/>
      </c>
      <c r="I76" s="22" t="str">
        <f t="shared" si="16"/>
        <v/>
      </c>
      <c r="J76" s="22"/>
      <c r="K76" s="22" t="str">
        <f t="shared" si="17"/>
        <v/>
      </c>
      <c r="L76" s="22" t="str">
        <f t="shared" si="18"/>
        <v/>
      </c>
      <c r="N76" s="11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</row>
    <row r="77" spans="1:42" s="12" customFormat="1">
      <c r="B77" s="16"/>
      <c r="C77" s="41"/>
      <c r="D77" s="41"/>
      <c r="E77" s="41"/>
      <c r="F77" s="15"/>
      <c r="G77" s="22" t="str">
        <f t="shared" si="14"/>
        <v/>
      </c>
      <c r="H77" s="22" t="str">
        <f t="shared" si="15"/>
        <v/>
      </c>
      <c r="I77" s="22" t="str">
        <f t="shared" si="16"/>
        <v/>
      </c>
      <c r="J77" s="22"/>
      <c r="K77" s="22" t="str">
        <f t="shared" si="17"/>
        <v/>
      </c>
      <c r="L77" s="22" t="str">
        <f t="shared" si="18"/>
        <v/>
      </c>
      <c r="N77" s="11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</row>
    <row r="78" spans="1:42" s="12" customFormat="1">
      <c r="B78" s="16"/>
      <c r="C78" s="41"/>
      <c r="D78" s="41"/>
      <c r="E78" s="41"/>
      <c r="F78" s="22"/>
      <c r="G78" s="22" t="str">
        <f t="shared" si="14"/>
        <v/>
      </c>
      <c r="H78" s="22" t="str">
        <f t="shared" si="15"/>
        <v/>
      </c>
      <c r="I78" s="22" t="str">
        <f t="shared" si="16"/>
        <v/>
      </c>
      <c r="J78" s="22"/>
      <c r="K78" s="22" t="str">
        <f t="shared" si="17"/>
        <v/>
      </c>
      <c r="L78" s="22" t="str">
        <f t="shared" si="18"/>
        <v/>
      </c>
      <c r="M78" s="22"/>
      <c r="N78" s="11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</row>
    <row r="79" spans="1:42" s="12" customFormat="1">
      <c r="B79" s="16"/>
      <c r="C79" s="41"/>
      <c r="D79" s="41"/>
      <c r="E79" s="41"/>
      <c r="F79" s="15"/>
      <c r="G79" s="22" t="str">
        <f t="shared" si="14"/>
        <v/>
      </c>
      <c r="H79" s="22" t="str">
        <f t="shared" si="15"/>
        <v/>
      </c>
      <c r="I79" s="22" t="str">
        <f t="shared" si="16"/>
        <v/>
      </c>
      <c r="J79" s="22"/>
      <c r="K79" s="22" t="str">
        <f t="shared" si="17"/>
        <v/>
      </c>
      <c r="L79" s="22" t="str">
        <f t="shared" si="18"/>
        <v/>
      </c>
      <c r="N79" s="11"/>
    </row>
    <row r="80" spans="1:42" s="12" customFormat="1">
      <c r="B80" s="16"/>
      <c r="C80" s="41"/>
      <c r="D80" s="41"/>
      <c r="E80" s="41"/>
      <c r="F80" s="15"/>
      <c r="G80" s="22" t="str">
        <f t="shared" si="14"/>
        <v/>
      </c>
      <c r="H80" s="22" t="str">
        <f t="shared" si="15"/>
        <v/>
      </c>
      <c r="I80" s="22" t="str">
        <f t="shared" si="16"/>
        <v/>
      </c>
      <c r="J80" s="22"/>
      <c r="K80" s="22" t="str">
        <f t="shared" si="17"/>
        <v/>
      </c>
      <c r="L80" s="22" t="str">
        <f t="shared" si="18"/>
        <v/>
      </c>
      <c r="N80" s="11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</row>
    <row r="81" spans="1:42" s="12" customFormat="1">
      <c r="B81" s="16"/>
      <c r="C81" s="41"/>
      <c r="D81" s="41"/>
      <c r="E81" s="41"/>
      <c r="F81" s="15"/>
      <c r="G81" s="22" t="str">
        <f t="shared" si="14"/>
        <v/>
      </c>
      <c r="H81" s="22" t="str">
        <f t="shared" si="15"/>
        <v/>
      </c>
      <c r="I81" s="22" t="str">
        <f t="shared" si="16"/>
        <v/>
      </c>
      <c r="J81" s="22"/>
      <c r="K81" s="22" t="str">
        <f t="shared" si="17"/>
        <v/>
      </c>
      <c r="L81" s="22" t="str">
        <f t="shared" si="18"/>
        <v/>
      </c>
      <c r="N81" s="11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</row>
    <row r="82" spans="1:42" s="12" customFormat="1">
      <c r="B82" s="16"/>
      <c r="C82" s="41"/>
      <c r="D82" s="41"/>
      <c r="E82" s="41"/>
      <c r="F82" s="22"/>
      <c r="G82" s="22"/>
      <c r="H82" s="22"/>
      <c r="I82" s="22"/>
      <c r="J82" s="22"/>
      <c r="K82" s="22"/>
      <c r="L82" s="22"/>
      <c r="M82" s="22"/>
      <c r="N82" s="11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</row>
    <row r="83" spans="1:42" s="12" customFormat="1">
      <c r="B83" s="16"/>
      <c r="C83" s="41"/>
      <c r="D83" s="41"/>
      <c r="E83" s="41"/>
      <c r="F83" s="22"/>
      <c r="G83" s="22" t="str">
        <f t="shared" ref="G83:G114" si="19">IF(AND(C84="",D84="",E84=""),"",($C84)/SUM($C84:$E84)*100)</f>
        <v/>
      </c>
      <c r="H83" s="22" t="str">
        <f t="shared" ref="H83:H114" si="20">IF(AND(C84="",D84="",E84=""),"",($D84)/SUM($C84:$E84)*100)</f>
        <v/>
      </c>
      <c r="I83" s="22" t="str">
        <f t="shared" ref="I83:I114" si="21">IF(AND(C84="",D84="",E84=""),"",($E84)/SUM($C84:$E84)*100)</f>
        <v/>
      </c>
      <c r="J83" s="22"/>
      <c r="K83" s="22" t="str">
        <f t="shared" ref="K83:K114" si="22">IF(AND(C84="",D84="",E84=""),"",((100/(0.866)-((100-(100*($I83-$D$22)/($E$22-$D$22)))/(0.866)-((100*($G83-$D$18)/($E$18-$D$18))/1.73205)))/$G$334)*($G$329-$G$328))</f>
        <v/>
      </c>
      <c r="L83" s="22" t="str">
        <f t="shared" ref="L83:L114" si="23">IF(AND(C84="",D84="",E84=""),"",(($G83-$D$18)/($E$18-$D$18))*100)</f>
        <v/>
      </c>
      <c r="M83" s="22"/>
      <c r="N83" s="11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</row>
    <row r="84" spans="1:42" s="12" customFormat="1">
      <c r="B84" s="16"/>
      <c r="C84" s="41"/>
      <c r="D84" s="41"/>
      <c r="E84" s="41"/>
      <c r="F84" s="22"/>
      <c r="G84" s="22" t="str">
        <f t="shared" si="19"/>
        <v/>
      </c>
      <c r="H84" s="22" t="str">
        <f t="shared" si="20"/>
        <v/>
      </c>
      <c r="I84" s="22" t="str">
        <f t="shared" si="21"/>
        <v/>
      </c>
      <c r="J84" s="22"/>
      <c r="K84" s="22" t="str">
        <f t="shared" si="22"/>
        <v/>
      </c>
      <c r="L84" s="22" t="str">
        <f t="shared" si="23"/>
        <v/>
      </c>
      <c r="M84" s="22"/>
      <c r="N84" s="11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</row>
    <row r="85" spans="1:42" s="12" customFormat="1">
      <c r="B85" s="16"/>
      <c r="C85" s="41"/>
      <c r="D85" s="41"/>
      <c r="E85" s="41"/>
      <c r="F85" s="15"/>
      <c r="G85" s="22" t="str">
        <f t="shared" si="19"/>
        <v/>
      </c>
      <c r="H85" s="22" t="str">
        <f t="shared" si="20"/>
        <v/>
      </c>
      <c r="I85" s="22" t="str">
        <f t="shared" si="21"/>
        <v/>
      </c>
      <c r="J85" s="22"/>
      <c r="K85" s="22" t="str">
        <f t="shared" si="22"/>
        <v/>
      </c>
      <c r="L85" s="22" t="str">
        <f t="shared" si="23"/>
        <v/>
      </c>
      <c r="N85" s="11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</row>
    <row r="86" spans="1:42" s="12" customFormat="1">
      <c r="B86" s="16"/>
      <c r="C86" s="41"/>
      <c r="D86" s="41"/>
      <c r="E86" s="41"/>
      <c r="F86" s="15"/>
      <c r="G86" s="22" t="str">
        <f t="shared" si="19"/>
        <v/>
      </c>
      <c r="H86" s="22" t="str">
        <f t="shared" si="20"/>
        <v/>
      </c>
      <c r="I86" s="22" t="str">
        <f t="shared" si="21"/>
        <v/>
      </c>
      <c r="J86" s="22"/>
      <c r="K86" s="22" t="str">
        <f t="shared" si="22"/>
        <v/>
      </c>
      <c r="L86" s="22" t="str">
        <f t="shared" si="23"/>
        <v/>
      </c>
      <c r="N86" s="11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</row>
    <row r="87" spans="1:42">
      <c r="A87" s="12"/>
      <c r="C87" s="41"/>
      <c r="D87" s="41"/>
      <c r="E87" s="41"/>
      <c r="F87" s="15"/>
      <c r="G87" s="22" t="str">
        <f t="shared" si="19"/>
        <v/>
      </c>
      <c r="H87" s="22" t="str">
        <f t="shared" si="20"/>
        <v/>
      </c>
      <c r="I87" s="22" t="str">
        <f t="shared" si="21"/>
        <v/>
      </c>
      <c r="K87" s="22" t="str">
        <f t="shared" si="22"/>
        <v/>
      </c>
      <c r="L87" s="22" t="str">
        <f t="shared" si="23"/>
        <v/>
      </c>
      <c r="M87" s="12"/>
      <c r="N87" s="11"/>
      <c r="O87" s="12"/>
    </row>
    <row r="88" spans="1:42">
      <c r="A88" s="12"/>
      <c r="C88" s="41"/>
      <c r="D88" s="41"/>
      <c r="E88" s="41"/>
      <c r="F88" s="15"/>
      <c r="G88" s="22" t="str">
        <f t="shared" si="19"/>
        <v/>
      </c>
      <c r="H88" s="22" t="str">
        <f t="shared" si="20"/>
        <v/>
      </c>
      <c r="I88" s="22" t="str">
        <f t="shared" si="21"/>
        <v/>
      </c>
      <c r="K88" s="22" t="str">
        <f t="shared" si="22"/>
        <v/>
      </c>
      <c r="L88" s="22" t="str">
        <f t="shared" si="23"/>
        <v/>
      </c>
      <c r="M88" s="12"/>
      <c r="N88" s="11"/>
      <c r="O88" s="12"/>
    </row>
    <row r="89" spans="1:42">
      <c r="A89" s="12"/>
      <c r="C89" s="41"/>
      <c r="D89" s="41"/>
      <c r="E89" s="41"/>
      <c r="F89" s="15"/>
      <c r="G89" s="22" t="str">
        <f t="shared" si="19"/>
        <v/>
      </c>
      <c r="H89" s="22" t="str">
        <f t="shared" si="20"/>
        <v/>
      </c>
      <c r="I89" s="22" t="str">
        <f t="shared" si="21"/>
        <v/>
      </c>
      <c r="K89" s="22" t="str">
        <f t="shared" si="22"/>
        <v/>
      </c>
      <c r="L89" s="22" t="str">
        <f t="shared" si="23"/>
        <v/>
      </c>
      <c r="M89" s="12"/>
      <c r="N89" s="11"/>
      <c r="O89" s="12"/>
    </row>
    <row r="90" spans="1:42" s="12" customFormat="1">
      <c r="B90" s="16"/>
      <c r="C90" s="41"/>
      <c r="D90" s="41"/>
      <c r="E90" s="41"/>
      <c r="F90" s="22"/>
      <c r="G90" s="22" t="str">
        <f t="shared" si="19"/>
        <v/>
      </c>
      <c r="H90" s="22" t="str">
        <f t="shared" si="20"/>
        <v/>
      </c>
      <c r="I90" s="22" t="str">
        <f t="shared" si="21"/>
        <v/>
      </c>
      <c r="J90" s="22"/>
      <c r="K90" s="22" t="str">
        <f t="shared" si="22"/>
        <v/>
      </c>
      <c r="L90" s="22" t="str">
        <f t="shared" si="23"/>
        <v/>
      </c>
      <c r="M90" s="22"/>
      <c r="N90" s="11"/>
      <c r="O90" s="22"/>
    </row>
    <row r="91" spans="1:42">
      <c r="A91" s="12"/>
      <c r="C91" s="41"/>
      <c r="D91" s="41"/>
      <c r="E91" s="41"/>
      <c r="G91" s="22" t="str">
        <f t="shared" si="19"/>
        <v/>
      </c>
      <c r="H91" s="22" t="str">
        <f t="shared" si="20"/>
        <v/>
      </c>
      <c r="I91" s="22" t="str">
        <f t="shared" si="21"/>
        <v/>
      </c>
      <c r="K91" s="22" t="str">
        <f t="shared" si="22"/>
        <v/>
      </c>
      <c r="L91" s="22" t="str">
        <f t="shared" si="23"/>
        <v/>
      </c>
      <c r="N91" s="11"/>
    </row>
    <row r="92" spans="1:42">
      <c r="A92" s="12"/>
      <c r="C92" s="41"/>
      <c r="D92" s="41"/>
      <c r="E92" s="41"/>
      <c r="G92" s="22" t="str">
        <f t="shared" si="19"/>
        <v/>
      </c>
      <c r="H92" s="22" t="str">
        <f t="shared" si="20"/>
        <v/>
      </c>
      <c r="I92" s="22" t="str">
        <f t="shared" si="21"/>
        <v/>
      </c>
      <c r="K92" s="22" t="str">
        <f t="shared" si="22"/>
        <v/>
      </c>
      <c r="L92" s="22" t="str">
        <f t="shared" si="23"/>
        <v/>
      </c>
      <c r="N92" s="11"/>
    </row>
    <row r="93" spans="1:42">
      <c r="A93" s="12"/>
      <c r="C93" s="41"/>
      <c r="D93" s="41"/>
      <c r="E93" s="41"/>
      <c r="G93" s="22" t="str">
        <f t="shared" si="19"/>
        <v/>
      </c>
      <c r="H93" s="22" t="str">
        <f t="shared" si="20"/>
        <v/>
      </c>
      <c r="I93" s="22" t="str">
        <f t="shared" si="21"/>
        <v/>
      </c>
      <c r="K93" s="22" t="str">
        <f t="shared" si="22"/>
        <v/>
      </c>
      <c r="L93" s="22" t="str">
        <f t="shared" si="23"/>
        <v/>
      </c>
      <c r="N93" s="11"/>
    </row>
    <row r="94" spans="1:42" s="12" customFormat="1">
      <c r="B94" s="16"/>
      <c r="C94" s="41"/>
      <c r="D94" s="41"/>
      <c r="E94" s="41"/>
      <c r="F94" s="22"/>
      <c r="G94" s="22" t="str">
        <f t="shared" si="19"/>
        <v/>
      </c>
      <c r="H94" s="22" t="str">
        <f t="shared" si="20"/>
        <v/>
      </c>
      <c r="I94" s="22" t="str">
        <f t="shared" si="21"/>
        <v/>
      </c>
      <c r="J94" s="22"/>
      <c r="K94" s="22" t="str">
        <f t="shared" si="22"/>
        <v/>
      </c>
      <c r="L94" s="22" t="str">
        <f t="shared" si="23"/>
        <v/>
      </c>
      <c r="M94" s="22"/>
      <c r="N94" s="11"/>
      <c r="O94" s="22"/>
    </row>
    <row r="95" spans="1:42" s="12" customFormat="1">
      <c r="B95" s="16"/>
      <c r="C95" s="41"/>
      <c r="D95" s="41"/>
      <c r="E95" s="41"/>
      <c r="F95" s="15"/>
      <c r="G95" s="22" t="str">
        <f t="shared" si="19"/>
        <v/>
      </c>
      <c r="H95" s="22" t="str">
        <f t="shared" si="20"/>
        <v/>
      </c>
      <c r="I95" s="22" t="str">
        <f t="shared" si="21"/>
        <v/>
      </c>
      <c r="J95" s="22"/>
      <c r="K95" s="22" t="str">
        <f t="shared" si="22"/>
        <v/>
      </c>
      <c r="L95" s="22" t="str">
        <f t="shared" si="23"/>
        <v/>
      </c>
      <c r="N95" s="11"/>
    </row>
    <row r="96" spans="1:42" s="12" customFormat="1">
      <c r="B96" s="16"/>
      <c r="C96" s="41"/>
      <c r="D96" s="41"/>
      <c r="E96" s="41"/>
      <c r="F96" s="15"/>
      <c r="G96" s="22" t="str">
        <f t="shared" si="19"/>
        <v/>
      </c>
      <c r="H96" s="22" t="str">
        <f t="shared" si="20"/>
        <v/>
      </c>
      <c r="I96" s="22" t="str">
        <f t="shared" si="21"/>
        <v/>
      </c>
      <c r="J96" s="22"/>
      <c r="K96" s="22" t="str">
        <f t="shared" si="22"/>
        <v/>
      </c>
      <c r="L96" s="22" t="str">
        <f t="shared" si="23"/>
        <v/>
      </c>
      <c r="N96" s="11"/>
    </row>
    <row r="97" spans="1:42" s="12" customFormat="1">
      <c r="B97" s="16"/>
      <c r="C97" s="41"/>
      <c r="D97" s="41"/>
      <c r="E97" s="41"/>
      <c r="F97" s="22"/>
      <c r="G97" s="22" t="str">
        <f t="shared" si="19"/>
        <v/>
      </c>
      <c r="H97" s="22" t="str">
        <f t="shared" si="20"/>
        <v/>
      </c>
      <c r="I97" s="22" t="str">
        <f t="shared" si="21"/>
        <v/>
      </c>
      <c r="J97" s="22"/>
      <c r="K97" s="22" t="str">
        <f t="shared" si="22"/>
        <v/>
      </c>
      <c r="L97" s="22" t="str">
        <f t="shared" si="23"/>
        <v/>
      </c>
      <c r="M97" s="22"/>
      <c r="N97" s="11"/>
      <c r="O97" s="22"/>
    </row>
    <row r="98" spans="1:42" s="12" customFormat="1">
      <c r="B98" s="16"/>
      <c r="C98" s="1"/>
      <c r="D98" s="1"/>
      <c r="E98" s="1"/>
      <c r="F98" s="22"/>
      <c r="G98" s="22" t="str">
        <f t="shared" si="19"/>
        <v/>
      </c>
      <c r="H98" s="22" t="str">
        <f t="shared" si="20"/>
        <v/>
      </c>
      <c r="I98" s="22" t="str">
        <f t="shared" si="21"/>
        <v/>
      </c>
      <c r="J98" s="22"/>
      <c r="K98" s="22" t="str">
        <f t="shared" si="22"/>
        <v/>
      </c>
      <c r="L98" s="22" t="str">
        <f t="shared" si="23"/>
        <v/>
      </c>
      <c r="M98" s="22"/>
      <c r="N98" s="11"/>
      <c r="O98" s="22"/>
    </row>
    <row r="99" spans="1:42" s="12" customFormat="1">
      <c r="B99" s="16"/>
      <c r="C99" s="9"/>
      <c r="D99" s="9"/>
      <c r="E99" s="9"/>
      <c r="F99" s="22"/>
      <c r="G99" s="22" t="str">
        <f t="shared" si="19"/>
        <v/>
      </c>
      <c r="H99" s="22" t="str">
        <f t="shared" si="20"/>
        <v/>
      </c>
      <c r="I99" s="22" t="str">
        <f t="shared" si="21"/>
        <v/>
      </c>
      <c r="J99" s="22"/>
      <c r="K99" s="22" t="str">
        <f t="shared" si="22"/>
        <v/>
      </c>
      <c r="L99" s="22" t="str">
        <f t="shared" si="23"/>
        <v/>
      </c>
      <c r="M99" s="22"/>
      <c r="N99" s="11"/>
      <c r="O99" s="22"/>
    </row>
    <row r="100" spans="1:42" s="12" customFormat="1">
      <c r="B100" s="16"/>
      <c r="C100" s="9"/>
      <c r="D100" s="9"/>
      <c r="E100" s="9"/>
      <c r="F100" s="22"/>
      <c r="G100" s="22" t="str">
        <f t="shared" si="19"/>
        <v/>
      </c>
      <c r="H100" s="22" t="str">
        <f t="shared" si="20"/>
        <v/>
      </c>
      <c r="I100" s="22" t="str">
        <f t="shared" si="21"/>
        <v/>
      </c>
      <c r="J100" s="22"/>
      <c r="K100" s="22" t="str">
        <f t="shared" si="22"/>
        <v/>
      </c>
      <c r="L100" s="22" t="str">
        <f t="shared" si="23"/>
        <v/>
      </c>
      <c r="M100" s="22"/>
      <c r="N100" s="11"/>
      <c r="O100" s="22"/>
    </row>
    <row r="101" spans="1:42">
      <c r="A101" s="12"/>
      <c r="C101" s="9"/>
      <c r="D101" s="9"/>
      <c r="E101" s="9"/>
      <c r="G101" s="22" t="str">
        <f t="shared" si="19"/>
        <v/>
      </c>
      <c r="H101" s="22" t="str">
        <f t="shared" si="20"/>
        <v/>
      </c>
      <c r="I101" s="22" t="str">
        <f t="shared" si="21"/>
        <v/>
      </c>
      <c r="K101" s="22" t="str">
        <f t="shared" si="22"/>
        <v/>
      </c>
      <c r="L101" s="22" t="str">
        <f t="shared" si="23"/>
        <v/>
      </c>
      <c r="N101" s="11"/>
    </row>
    <row r="102" spans="1:42">
      <c r="A102" s="12"/>
      <c r="C102" s="9"/>
      <c r="D102" s="9"/>
      <c r="E102" s="9"/>
      <c r="F102" s="15"/>
      <c r="G102" s="22" t="str">
        <f t="shared" si="19"/>
        <v/>
      </c>
      <c r="H102" s="22" t="str">
        <f t="shared" si="20"/>
        <v/>
      </c>
      <c r="I102" s="22" t="str">
        <f t="shared" si="21"/>
        <v/>
      </c>
      <c r="K102" s="22" t="str">
        <f t="shared" si="22"/>
        <v/>
      </c>
      <c r="L102" s="22" t="str">
        <f t="shared" si="23"/>
        <v/>
      </c>
      <c r="M102" s="12"/>
      <c r="N102" s="11"/>
      <c r="O102" s="12"/>
    </row>
    <row r="103" spans="1:42">
      <c r="A103" s="12"/>
      <c r="C103" s="9"/>
      <c r="D103" s="9"/>
      <c r="E103" s="9"/>
      <c r="G103" s="22" t="str">
        <f t="shared" si="19"/>
        <v/>
      </c>
      <c r="H103" s="22" t="str">
        <f t="shared" si="20"/>
        <v/>
      </c>
      <c r="I103" s="22" t="str">
        <f t="shared" si="21"/>
        <v/>
      </c>
      <c r="K103" s="22" t="str">
        <f t="shared" si="22"/>
        <v/>
      </c>
      <c r="L103" s="22" t="str">
        <f t="shared" si="23"/>
        <v/>
      </c>
      <c r="N103" s="11"/>
    </row>
    <row r="104" spans="1:42">
      <c r="A104" s="12"/>
      <c r="C104" s="9"/>
      <c r="D104" s="9"/>
      <c r="E104" s="9"/>
      <c r="G104" s="22" t="str">
        <f t="shared" si="19"/>
        <v/>
      </c>
      <c r="H104" s="22" t="str">
        <f t="shared" si="20"/>
        <v/>
      </c>
      <c r="I104" s="22" t="str">
        <f t="shared" si="21"/>
        <v/>
      </c>
      <c r="K104" s="22" t="str">
        <f t="shared" si="22"/>
        <v/>
      </c>
      <c r="L104" s="22" t="str">
        <f t="shared" si="23"/>
        <v/>
      </c>
      <c r="N104" s="11"/>
    </row>
    <row r="105" spans="1:42">
      <c r="A105" s="45"/>
      <c r="C105" s="9"/>
      <c r="D105" s="9"/>
      <c r="E105" s="9"/>
      <c r="G105" s="22" t="str">
        <f t="shared" si="19"/>
        <v/>
      </c>
      <c r="H105" s="22" t="str">
        <f t="shared" si="20"/>
        <v/>
      </c>
      <c r="I105" s="22" t="str">
        <f t="shared" si="21"/>
        <v/>
      </c>
      <c r="K105" s="22" t="str">
        <f t="shared" si="22"/>
        <v/>
      </c>
      <c r="L105" s="22" t="str">
        <f t="shared" si="23"/>
        <v/>
      </c>
    </row>
    <row r="106" spans="1:42" s="12" customFormat="1">
      <c r="A106" s="45"/>
      <c r="B106" s="16"/>
      <c r="C106" s="9"/>
      <c r="D106" s="9"/>
      <c r="E106" s="9"/>
      <c r="F106" s="22"/>
      <c r="G106" s="22" t="str">
        <f t="shared" si="19"/>
        <v/>
      </c>
      <c r="H106" s="22" t="str">
        <f t="shared" si="20"/>
        <v/>
      </c>
      <c r="I106" s="22" t="str">
        <f t="shared" si="21"/>
        <v/>
      </c>
      <c r="J106" s="22"/>
      <c r="K106" s="22" t="str">
        <f t="shared" si="22"/>
        <v/>
      </c>
      <c r="L106" s="22" t="str">
        <f t="shared" si="23"/>
        <v/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</row>
    <row r="107" spans="1:42" s="12" customFormat="1">
      <c r="A107" s="45"/>
      <c r="B107" s="16"/>
      <c r="C107" s="9"/>
      <c r="D107" s="9"/>
      <c r="E107" s="9"/>
      <c r="F107" s="22"/>
      <c r="G107" s="22" t="str">
        <f t="shared" si="19"/>
        <v/>
      </c>
      <c r="H107" s="22" t="str">
        <f t="shared" si="20"/>
        <v/>
      </c>
      <c r="I107" s="22" t="str">
        <f t="shared" si="21"/>
        <v/>
      </c>
      <c r="J107" s="22"/>
      <c r="K107" s="22" t="str">
        <f t="shared" si="22"/>
        <v/>
      </c>
      <c r="L107" s="22" t="str">
        <f t="shared" si="23"/>
        <v/>
      </c>
      <c r="M107" s="22"/>
      <c r="N107" s="22"/>
      <c r="O107" s="22"/>
    </row>
    <row r="108" spans="1:42">
      <c r="A108" s="45"/>
      <c r="C108" s="1"/>
      <c r="D108" s="1"/>
      <c r="E108" s="1"/>
      <c r="G108" s="22" t="str">
        <f t="shared" si="19"/>
        <v/>
      </c>
      <c r="H108" s="22" t="str">
        <f t="shared" si="20"/>
        <v/>
      </c>
      <c r="I108" s="22" t="str">
        <f t="shared" si="21"/>
        <v/>
      </c>
      <c r="K108" s="22" t="str">
        <f t="shared" si="22"/>
        <v/>
      </c>
      <c r="L108" s="22" t="str">
        <f t="shared" si="23"/>
        <v/>
      </c>
    </row>
    <row r="109" spans="1:42">
      <c r="A109" s="45"/>
      <c r="C109" s="1"/>
      <c r="D109" s="1"/>
      <c r="E109" s="1"/>
      <c r="G109" s="22" t="str">
        <f t="shared" si="19"/>
        <v/>
      </c>
      <c r="H109" s="22" t="str">
        <f t="shared" si="20"/>
        <v/>
      </c>
      <c r="I109" s="22" t="str">
        <f t="shared" si="21"/>
        <v/>
      </c>
      <c r="K109" s="22" t="str">
        <f t="shared" si="22"/>
        <v/>
      </c>
      <c r="L109" s="22" t="str">
        <f t="shared" si="23"/>
        <v/>
      </c>
    </row>
    <row r="110" spans="1:42">
      <c r="A110" s="45"/>
      <c r="C110" s="1"/>
      <c r="D110" s="1"/>
      <c r="E110" s="1"/>
      <c r="G110" s="22" t="str">
        <f t="shared" si="19"/>
        <v/>
      </c>
      <c r="H110" s="22" t="str">
        <f t="shared" si="20"/>
        <v/>
      </c>
      <c r="I110" s="22" t="str">
        <f t="shared" si="21"/>
        <v/>
      </c>
      <c r="K110" s="22" t="str">
        <f t="shared" si="22"/>
        <v/>
      </c>
      <c r="L110" s="22" t="str">
        <f t="shared" si="23"/>
        <v/>
      </c>
    </row>
    <row r="111" spans="1:42">
      <c r="A111" s="45"/>
      <c r="C111" s="1"/>
      <c r="D111" s="1"/>
      <c r="E111" s="1"/>
      <c r="G111" s="22" t="str">
        <f t="shared" si="19"/>
        <v/>
      </c>
      <c r="H111" s="22" t="str">
        <f t="shared" si="20"/>
        <v/>
      </c>
      <c r="I111" s="22" t="str">
        <f t="shared" si="21"/>
        <v/>
      </c>
      <c r="K111" s="22" t="str">
        <f t="shared" si="22"/>
        <v/>
      </c>
      <c r="L111" s="22" t="str">
        <f t="shared" si="23"/>
        <v/>
      </c>
    </row>
    <row r="112" spans="1:42">
      <c r="A112" s="45"/>
      <c r="C112" s="1"/>
      <c r="D112" s="1"/>
      <c r="E112" s="1"/>
      <c r="G112" s="22" t="str">
        <f t="shared" si="19"/>
        <v/>
      </c>
      <c r="H112" s="22" t="str">
        <f t="shared" si="20"/>
        <v/>
      </c>
      <c r="I112" s="22" t="str">
        <f t="shared" si="21"/>
        <v/>
      </c>
      <c r="K112" s="22" t="str">
        <f t="shared" si="22"/>
        <v/>
      </c>
      <c r="L112" s="22" t="str">
        <f t="shared" si="23"/>
        <v/>
      </c>
    </row>
    <row r="113" spans="1:15" s="12" customFormat="1">
      <c r="A113" s="45"/>
      <c r="B113" s="16"/>
      <c r="C113" s="1"/>
      <c r="D113" s="1"/>
      <c r="E113" s="1"/>
      <c r="F113" s="22"/>
      <c r="G113" s="22" t="str">
        <f t="shared" si="19"/>
        <v/>
      </c>
      <c r="H113" s="22" t="str">
        <f t="shared" si="20"/>
        <v/>
      </c>
      <c r="I113" s="22" t="str">
        <f t="shared" si="21"/>
        <v/>
      </c>
      <c r="J113" s="22"/>
      <c r="K113" s="22" t="str">
        <f t="shared" si="22"/>
        <v/>
      </c>
      <c r="L113" s="22" t="str">
        <f t="shared" si="23"/>
        <v/>
      </c>
      <c r="M113" s="22"/>
      <c r="N113" s="22"/>
      <c r="O113" s="22"/>
    </row>
    <row r="114" spans="1:15">
      <c r="A114" s="45"/>
      <c r="C114" s="1"/>
      <c r="D114" s="1"/>
      <c r="E114" s="1"/>
      <c r="G114" s="22" t="str">
        <f t="shared" si="19"/>
        <v/>
      </c>
      <c r="H114" s="22" t="str">
        <f t="shared" si="20"/>
        <v/>
      </c>
      <c r="I114" s="22" t="str">
        <f t="shared" si="21"/>
        <v/>
      </c>
      <c r="K114" s="22" t="str">
        <f t="shared" si="22"/>
        <v/>
      </c>
      <c r="L114" s="22" t="str">
        <f t="shared" si="23"/>
        <v/>
      </c>
    </row>
    <row r="115" spans="1:15">
      <c r="A115" s="45"/>
      <c r="C115" s="1"/>
      <c r="D115" s="1"/>
      <c r="E115" s="1"/>
      <c r="G115" s="22" t="str">
        <f t="shared" ref="G115:G146" si="24">IF(AND(C116="",D116="",E116=""),"",($C116)/SUM($C116:$E116)*100)</f>
        <v/>
      </c>
      <c r="H115" s="22" t="str">
        <f t="shared" ref="H115:H146" si="25">IF(AND(C116="",D116="",E116=""),"",($D116)/SUM($C116:$E116)*100)</f>
        <v/>
      </c>
      <c r="I115" s="22" t="str">
        <f t="shared" ref="I115:I146" si="26">IF(AND(C116="",D116="",E116=""),"",($E116)/SUM($C116:$E116)*100)</f>
        <v/>
      </c>
      <c r="K115" s="22" t="str">
        <f t="shared" ref="K115:K146" si="27">IF(AND(C116="",D116="",E116=""),"",((100/(0.866)-((100-(100*($I115-$D$22)/($E$22-$D$22)))/(0.866)-((100*($G115-$D$18)/($E$18-$D$18))/1.73205)))/$G$334)*($G$329-$G$328))</f>
        <v/>
      </c>
      <c r="L115" s="22" t="str">
        <f t="shared" ref="L115:L146" si="28">IF(AND(C116="",D116="",E116=""),"",(($G115-$D$18)/($E$18-$D$18))*100)</f>
        <v/>
      </c>
    </row>
    <row r="116" spans="1:15">
      <c r="A116" s="45"/>
      <c r="C116" s="11"/>
      <c r="D116" s="9"/>
      <c r="E116" s="15"/>
      <c r="G116" s="22" t="str">
        <f t="shared" si="24"/>
        <v/>
      </c>
      <c r="H116" s="22" t="str">
        <f t="shared" si="25"/>
        <v/>
      </c>
      <c r="I116" s="22" t="str">
        <f t="shared" si="26"/>
        <v/>
      </c>
      <c r="K116" s="22" t="str">
        <f t="shared" si="27"/>
        <v/>
      </c>
      <c r="L116" s="22" t="str">
        <f t="shared" si="28"/>
        <v/>
      </c>
    </row>
    <row r="117" spans="1:15">
      <c r="A117" s="45"/>
      <c r="C117" s="11"/>
      <c r="D117" s="9"/>
      <c r="E117" s="15"/>
      <c r="G117" s="22" t="str">
        <f t="shared" si="24"/>
        <v/>
      </c>
      <c r="H117" s="22" t="str">
        <f t="shared" si="25"/>
        <v/>
      </c>
      <c r="I117" s="22" t="str">
        <f t="shared" si="26"/>
        <v/>
      </c>
      <c r="K117" s="22" t="str">
        <f t="shared" si="27"/>
        <v/>
      </c>
      <c r="L117" s="22" t="str">
        <f t="shared" si="28"/>
        <v/>
      </c>
    </row>
    <row r="118" spans="1:15">
      <c r="A118" s="45"/>
      <c r="C118" s="11"/>
      <c r="D118" s="9"/>
      <c r="E118" s="15"/>
      <c r="G118" s="22" t="str">
        <f t="shared" si="24"/>
        <v/>
      </c>
      <c r="H118" s="22" t="str">
        <f t="shared" si="25"/>
        <v/>
      </c>
      <c r="I118" s="22" t="str">
        <f t="shared" si="26"/>
        <v/>
      </c>
      <c r="K118" s="22" t="str">
        <f t="shared" si="27"/>
        <v/>
      </c>
      <c r="L118" s="22" t="str">
        <f t="shared" si="28"/>
        <v/>
      </c>
    </row>
    <row r="119" spans="1:15">
      <c r="A119" s="45"/>
      <c r="C119" s="11"/>
      <c r="D119" s="9"/>
      <c r="E119" s="15"/>
      <c r="G119" s="22" t="str">
        <f t="shared" si="24"/>
        <v/>
      </c>
      <c r="H119" s="22" t="str">
        <f t="shared" si="25"/>
        <v/>
      </c>
      <c r="I119" s="22" t="str">
        <f t="shared" si="26"/>
        <v/>
      </c>
      <c r="K119" s="22" t="str">
        <f t="shared" si="27"/>
        <v/>
      </c>
      <c r="L119" s="22" t="str">
        <f t="shared" si="28"/>
        <v/>
      </c>
    </row>
    <row r="120" spans="1:15">
      <c r="A120" s="45"/>
      <c r="C120" s="11"/>
      <c r="D120" s="9"/>
      <c r="E120" s="15"/>
      <c r="G120" s="22" t="str">
        <f t="shared" si="24"/>
        <v/>
      </c>
      <c r="H120" s="22" t="str">
        <f t="shared" si="25"/>
        <v/>
      </c>
      <c r="I120" s="22" t="str">
        <f t="shared" si="26"/>
        <v/>
      </c>
      <c r="K120" s="22" t="str">
        <f t="shared" si="27"/>
        <v/>
      </c>
      <c r="L120" s="22" t="str">
        <f t="shared" si="28"/>
        <v/>
      </c>
    </row>
    <row r="121" spans="1:15">
      <c r="A121" s="45"/>
      <c r="C121" s="11"/>
      <c r="D121" s="9"/>
      <c r="E121" s="15"/>
      <c r="G121" s="22" t="str">
        <f t="shared" si="24"/>
        <v/>
      </c>
      <c r="H121" s="22" t="str">
        <f t="shared" si="25"/>
        <v/>
      </c>
      <c r="I121" s="22" t="str">
        <f t="shared" si="26"/>
        <v/>
      </c>
      <c r="K121" s="22" t="str">
        <f t="shared" si="27"/>
        <v/>
      </c>
      <c r="L121" s="22" t="str">
        <f t="shared" si="28"/>
        <v/>
      </c>
    </row>
    <row r="122" spans="1:15">
      <c r="A122" s="45"/>
      <c r="C122" s="11"/>
      <c r="D122" s="9"/>
      <c r="E122" s="15"/>
      <c r="G122" s="22" t="str">
        <f t="shared" si="24"/>
        <v/>
      </c>
      <c r="H122" s="22" t="str">
        <f t="shared" si="25"/>
        <v/>
      </c>
      <c r="I122" s="22" t="str">
        <f t="shared" si="26"/>
        <v/>
      </c>
      <c r="K122" s="22" t="str">
        <f t="shared" si="27"/>
        <v/>
      </c>
      <c r="L122" s="22" t="str">
        <f t="shared" si="28"/>
        <v/>
      </c>
    </row>
    <row r="123" spans="1:15">
      <c r="A123" s="45"/>
      <c r="C123" s="11"/>
      <c r="D123" s="9"/>
      <c r="E123" s="15"/>
      <c r="G123" s="22" t="str">
        <f t="shared" si="24"/>
        <v/>
      </c>
      <c r="H123" s="22" t="str">
        <f t="shared" si="25"/>
        <v/>
      </c>
      <c r="I123" s="22" t="str">
        <f t="shared" si="26"/>
        <v/>
      </c>
      <c r="K123" s="22" t="str">
        <f t="shared" si="27"/>
        <v/>
      </c>
      <c r="L123" s="22" t="str">
        <f t="shared" si="28"/>
        <v/>
      </c>
    </row>
    <row r="124" spans="1:15">
      <c r="A124" s="45"/>
      <c r="C124" s="11"/>
      <c r="D124" s="9"/>
      <c r="E124" s="15"/>
      <c r="G124" s="22" t="str">
        <f t="shared" si="24"/>
        <v/>
      </c>
      <c r="H124" s="22" t="str">
        <f t="shared" si="25"/>
        <v/>
      </c>
      <c r="I124" s="22" t="str">
        <f t="shared" si="26"/>
        <v/>
      </c>
      <c r="K124" s="22" t="str">
        <f t="shared" si="27"/>
        <v/>
      </c>
      <c r="L124" s="22" t="str">
        <f t="shared" si="28"/>
        <v/>
      </c>
    </row>
    <row r="125" spans="1:15">
      <c r="A125" s="45"/>
      <c r="C125" s="11"/>
      <c r="D125" s="9"/>
      <c r="E125" s="15"/>
      <c r="G125" s="22" t="str">
        <f t="shared" si="24"/>
        <v/>
      </c>
      <c r="H125" s="22" t="str">
        <f t="shared" si="25"/>
        <v/>
      </c>
      <c r="I125" s="22" t="str">
        <f t="shared" si="26"/>
        <v/>
      </c>
      <c r="K125" s="22" t="str">
        <f t="shared" si="27"/>
        <v/>
      </c>
      <c r="L125" s="22" t="str">
        <f t="shared" si="28"/>
        <v/>
      </c>
    </row>
    <row r="126" spans="1:15">
      <c r="A126" s="45"/>
      <c r="C126" s="11"/>
      <c r="D126" s="9"/>
      <c r="E126" s="15"/>
      <c r="G126" s="22" t="str">
        <f t="shared" si="24"/>
        <v/>
      </c>
      <c r="H126" s="22" t="str">
        <f t="shared" si="25"/>
        <v/>
      </c>
      <c r="I126" s="22" t="str">
        <f t="shared" si="26"/>
        <v/>
      </c>
      <c r="K126" s="22" t="str">
        <f t="shared" si="27"/>
        <v/>
      </c>
      <c r="L126" s="22" t="str">
        <f t="shared" si="28"/>
        <v/>
      </c>
    </row>
    <row r="127" spans="1:15">
      <c r="A127" s="45"/>
      <c r="C127" s="11"/>
      <c r="D127" s="9"/>
      <c r="E127" s="15"/>
      <c r="G127" s="22" t="str">
        <f t="shared" si="24"/>
        <v/>
      </c>
      <c r="H127" s="22" t="str">
        <f t="shared" si="25"/>
        <v/>
      </c>
      <c r="I127" s="22" t="str">
        <f t="shared" si="26"/>
        <v/>
      </c>
      <c r="K127" s="22" t="str">
        <f t="shared" si="27"/>
        <v/>
      </c>
      <c r="L127" s="22" t="str">
        <f t="shared" si="28"/>
        <v/>
      </c>
    </row>
    <row r="128" spans="1:15">
      <c r="A128" s="45"/>
      <c r="C128" s="11"/>
      <c r="D128" s="9"/>
      <c r="E128" s="15"/>
      <c r="G128" s="22" t="str">
        <f t="shared" si="24"/>
        <v/>
      </c>
      <c r="H128" s="22" t="str">
        <f t="shared" si="25"/>
        <v/>
      </c>
      <c r="I128" s="22" t="str">
        <f t="shared" si="26"/>
        <v/>
      </c>
      <c r="K128" s="22" t="str">
        <f t="shared" si="27"/>
        <v/>
      </c>
      <c r="L128" s="22" t="str">
        <f t="shared" si="28"/>
        <v/>
      </c>
    </row>
    <row r="129" spans="1:12">
      <c r="A129" s="45"/>
      <c r="C129" s="11"/>
      <c r="D129" s="9"/>
      <c r="E129" s="15"/>
      <c r="G129" s="22" t="str">
        <f t="shared" si="24"/>
        <v/>
      </c>
      <c r="H129" s="22" t="str">
        <f t="shared" si="25"/>
        <v/>
      </c>
      <c r="I129" s="22" t="str">
        <f t="shared" si="26"/>
        <v/>
      </c>
      <c r="K129" s="22" t="str">
        <f t="shared" si="27"/>
        <v/>
      </c>
      <c r="L129" s="22" t="str">
        <f t="shared" si="28"/>
        <v/>
      </c>
    </row>
    <row r="130" spans="1:12">
      <c r="A130" s="45"/>
      <c r="C130" s="11"/>
      <c r="D130" s="11"/>
      <c r="E130" s="15"/>
      <c r="G130" s="22" t="str">
        <f t="shared" si="24"/>
        <v/>
      </c>
      <c r="H130" s="22" t="str">
        <f t="shared" si="25"/>
        <v/>
      </c>
      <c r="I130" s="22" t="str">
        <f t="shared" si="26"/>
        <v/>
      </c>
      <c r="K130" s="22" t="str">
        <f t="shared" si="27"/>
        <v/>
      </c>
      <c r="L130" s="22" t="str">
        <f t="shared" si="28"/>
        <v/>
      </c>
    </row>
    <row r="131" spans="1:12">
      <c r="A131" s="45"/>
      <c r="C131" s="11"/>
      <c r="D131" s="11"/>
      <c r="E131" s="15"/>
      <c r="G131" s="22" t="str">
        <f t="shared" si="24"/>
        <v/>
      </c>
      <c r="H131" s="22" t="str">
        <f t="shared" si="25"/>
        <v/>
      </c>
      <c r="I131" s="22" t="str">
        <f t="shared" si="26"/>
        <v/>
      </c>
      <c r="K131" s="22" t="str">
        <f t="shared" si="27"/>
        <v/>
      </c>
      <c r="L131" s="22" t="str">
        <f t="shared" si="28"/>
        <v/>
      </c>
    </row>
    <row r="132" spans="1:12">
      <c r="A132" s="45"/>
      <c r="C132" s="11"/>
      <c r="D132" s="11"/>
      <c r="E132" s="15"/>
      <c r="G132" s="22" t="str">
        <f t="shared" si="24"/>
        <v/>
      </c>
      <c r="H132" s="22" t="str">
        <f t="shared" si="25"/>
        <v/>
      </c>
      <c r="I132" s="22" t="str">
        <f t="shared" si="26"/>
        <v/>
      </c>
      <c r="K132" s="22" t="str">
        <f t="shared" si="27"/>
        <v/>
      </c>
      <c r="L132" s="22" t="str">
        <f t="shared" si="28"/>
        <v/>
      </c>
    </row>
    <row r="133" spans="1:12">
      <c r="A133" s="45"/>
      <c r="C133" s="11"/>
      <c r="D133" s="11"/>
      <c r="E133" s="11"/>
      <c r="G133" s="22" t="str">
        <f t="shared" si="24"/>
        <v/>
      </c>
      <c r="H133" s="22" t="str">
        <f t="shared" si="25"/>
        <v/>
      </c>
      <c r="I133" s="22" t="str">
        <f t="shared" si="26"/>
        <v/>
      </c>
      <c r="K133" s="22" t="str">
        <f t="shared" si="27"/>
        <v/>
      </c>
      <c r="L133" s="22" t="str">
        <f t="shared" si="28"/>
        <v/>
      </c>
    </row>
    <row r="134" spans="1:12">
      <c r="A134" s="45"/>
      <c r="C134" s="11"/>
      <c r="D134" s="11"/>
      <c r="E134" s="11"/>
      <c r="G134" s="22" t="str">
        <f t="shared" si="24"/>
        <v/>
      </c>
      <c r="H134" s="22" t="str">
        <f t="shared" si="25"/>
        <v/>
      </c>
      <c r="I134" s="22" t="str">
        <f t="shared" si="26"/>
        <v/>
      </c>
      <c r="K134" s="22" t="str">
        <f t="shared" si="27"/>
        <v/>
      </c>
      <c r="L134" s="22" t="str">
        <f t="shared" si="28"/>
        <v/>
      </c>
    </row>
    <row r="135" spans="1:12">
      <c r="A135" s="45"/>
      <c r="C135" s="11"/>
      <c r="D135" s="11"/>
      <c r="E135" s="11"/>
      <c r="G135" s="22" t="str">
        <f t="shared" si="24"/>
        <v/>
      </c>
      <c r="H135" s="22" t="str">
        <f t="shared" si="25"/>
        <v/>
      </c>
      <c r="I135" s="22" t="str">
        <f t="shared" si="26"/>
        <v/>
      </c>
      <c r="K135" s="22" t="str">
        <f t="shared" si="27"/>
        <v/>
      </c>
      <c r="L135" s="22" t="str">
        <f t="shared" si="28"/>
        <v/>
      </c>
    </row>
    <row r="136" spans="1:12">
      <c r="A136" s="45"/>
      <c r="C136" s="11"/>
      <c r="D136" s="11"/>
      <c r="E136" s="11"/>
      <c r="G136" s="22" t="str">
        <f t="shared" si="24"/>
        <v/>
      </c>
      <c r="H136" s="22" t="str">
        <f t="shared" si="25"/>
        <v/>
      </c>
      <c r="I136" s="22" t="str">
        <f t="shared" si="26"/>
        <v/>
      </c>
      <c r="K136" s="22" t="str">
        <f t="shared" si="27"/>
        <v/>
      </c>
      <c r="L136" s="22" t="str">
        <f t="shared" si="28"/>
        <v/>
      </c>
    </row>
    <row r="137" spans="1:12">
      <c r="A137" s="45"/>
      <c r="C137" s="11"/>
      <c r="D137" s="11"/>
      <c r="E137" s="11"/>
      <c r="G137" s="22" t="str">
        <f t="shared" si="24"/>
        <v/>
      </c>
      <c r="H137" s="22" t="str">
        <f t="shared" si="25"/>
        <v/>
      </c>
      <c r="I137" s="22" t="str">
        <f t="shared" si="26"/>
        <v/>
      </c>
      <c r="K137" s="22" t="str">
        <f t="shared" si="27"/>
        <v/>
      </c>
      <c r="L137" s="22" t="str">
        <f t="shared" si="28"/>
        <v/>
      </c>
    </row>
    <row r="138" spans="1:12">
      <c r="A138" s="45"/>
      <c r="C138" s="11"/>
      <c r="D138" s="11"/>
      <c r="E138" s="11"/>
      <c r="G138" s="22" t="str">
        <f t="shared" si="24"/>
        <v/>
      </c>
      <c r="H138" s="22" t="str">
        <f t="shared" si="25"/>
        <v/>
      </c>
      <c r="I138" s="22" t="str">
        <f t="shared" si="26"/>
        <v/>
      </c>
      <c r="K138" s="22" t="str">
        <f t="shared" si="27"/>
        <v/>
      </c>
      <c r="L138" s="22" t="str">
        <f t="shared" si="28"/>
        <v/>
      </c>
    </row>
    <row r="139" spans="1:12">
      <c r="A139" s="45"/>
      <c r="C139" s="11"/>
      <c r="D139" s="11"/>
      <c r="E139" s="11"/>
      <c r="G139" s="22" t="str">
        <f t="shared" si="24"/>
        <v/>
      </c>
      <c r="H139" s="22" t="str">
        <f t="shared" si="25"/>
        <v/>
      </c>
      <c r="I139" s="22" t="str">
        <f t="shared" si="26"/>
        <v/>
      </c>
      <c r="K139" s="22" t="str">
        <f t="shared" si="27"/>
        <v/>
      </c>
      <c r="L139" s="22" t="str">
        <f t="shared" si="28"/>
        <v/>
      </c>
    </row>
    <row r="140" spans="1:12">
      <c r="A140" s="45"/>
      <c r="C140" s="11"/>
      <c r="D140" s="11"/>
      <c r="E140" s="11"/>
      <c r="G140" s="22" t="str">
        <f t="shared" si="24"/>
        <v/>
      </c>
      <c r="H140" s="22" t="str">
        <f t="shared" si="25"/>
        <v/>
      </c>
      <c r="I140" s="22" t="str">
        <f t="shared" si="26"/>
        <v/>
      </c>
      <c r="K140" s="22" t="str">
        <f t="shared" si="27"/>
        <v/>
      </c>
      <c r="L140" s="22" t="str">
        <f t="shared" si="28"/>
        <v/>
      </c>
    </row>
    <row r="141" spans="1:12">
      <c r="A141" s="45"/>
      <c r="C141" s="11"/>
      <c r="D141" s="11"/>
      <c r="E141" s="11"/>
      <c r="G141" s="22" t="str">
        <f t="shared" si="24"/>
        <v/>
      </c>
      <c r="H141" s="22" t="str">
        <f t="shared" si="25"/>
        <v/>
      </c>
      <c r="I141" s="22" t="str">
        <f t="shared" si="26"/>
        <v/>
      </c>
      <c r="K141" s="22" t="str">
        <f t="shared" si="27"/>
        <v/>
      </c>
      <c r="L141" s="22" t="str">
        <f t="shared" si="28"/>
        <v/>
      </c>
    </row>
    <row r="142" spans="1:12">
      <c r="A142" s="45"/>
      <c r="C142" s="11"/>
      <c r="D142" s="11"/>
      <c r="E142" s="11"/>
      <c r="G142" s="22" t="str">
        <f t="shared" si="24"/>
        <v/>
      </c>
      <c r="H142" s="22" t="str">
        <f t="shared" si="25"/>
        <v/>
      </c>
      <c r="I142" s="22" t="str">
        <f t="shared" si="26"/>
        <v/>
      </c>
      <c r="K142" s="22" t="str">
        <f t="shared" si="27"/>
        <v/>
      </c>
      <c r="L142" s="22" t="str">
        <f t="shared" si="28"/>
        <v/>
      </c>
    </row>
    <row r="143" spans="1:12">
      <c r="A143" s="45"/>
      <c r="C143" s="11"/>
      <c r="D143" s="11"/>
      <c r="E143" s="11"/>
      <c r="G143" s="22" t="str">
        <f t="shared" si="24"/>
        <v/>
      </c>
      <c r="H143" s="22" t="str">
        <f t="shared" si="25"/>
        <v/>
      </c>
      <c r="I143" s="22" t="str">
        <f t="shared" si="26"/>
        <v/>
      </c>
      <c r="K143" s="22" t="str">
        <f t="shared" si="27"/>
        <v/>
      </c>
      <c r="L143" s="22" t="str">
        <f t="shared" si="28"/>
        <v/>
      </c>
    </row>
    <row r="144" spans="1:12">
      <c r="A144" s="45"/>
      <c r="C144" s="11"/>
      <c r="D144" s="11"/>
      <c r="E144" s="11"/>
      <c r="G144" s="22" t="str">
        <f t="shared" si="24"/>
        <v/>
      </c>
      <c r="H144" s="22" t="str">
        <f t="shared" si="25"/>
        <v/>
      </c>
      <c r="I144" s="22" t="str">
        <f t="shared" si="26"/>
        <v/>
      </c>
      <c r="K144" s="22" t="str">
        <f t="shared" si="27"/>
        <v/>
      </c>
      <c r="L144" s="22" t="str">
        <f t="shared" si="28"/>
        <v/>
      </c>
    </row>
    <row r="145" spans="1:12">
      <c r="A145" s="45"/>
      <c r="C145" s="11"/>
      <c r="D145" s="11"/>
      <c r="E145" s="11"/>
      <c r="G145" s="22" t="str">
        <f t="shared" si="24"/>
        <v/>
      </c>
      <c r="H145" s="22" t="str">
        <f t="shared" si="25"/>
        <v/>
      </c>
      <c r="I145" s="22" t="str">
        <f t="shared" si="26"/>
        <v/>
      </c>
      <c r="K145" s="22" t="str">
        <f t="shared" si="27"/>
        <v/>
      </c>
      <c r="L145" s="22" t="str">
        <f t="shared" si="28"/>
        <v/>
      </c>
    </row>
    <row r="146" spans="1:12">
      <c r="A146" s="45"/>
      <c r="C146" s="11"/>
      <c r="D146" s="11"/>
      <c r="E146" s="11"/>
      <c r="G146" s="22" t="str">
        <f t="shared" si="24"/>
        <v/>
      </c>
      <c r="H146" s="22" t="str">
        <f t="shared" si="25"/>
        <v/>
      </c>
      <c r="I146" s="22" t="str">
        <f t="shared" si="26"/>
        <v/>
      </c>
      <c r="K146" s="22" t="str">
        <f t="shared" si="27"/>
        <v/>
      </c>
      <c r="L146" s="22" t="str">
        <f t="shared" si="28"/>
        <v/>
      </c>
    </row>
    <row r="147" spans="1:12">
      <c r="A147" s="45"/>
      <c r="C147" s="11"/>
      <c r="D147" s="11"/>
      <c r="E147" s="11"/>
      <c r="G147" s="22" t="str">
        <f t="shared" ref="G147:G158" si="29">IF(AND(C148="",D148="",E148=""),"",($C148)/SUM($C148:$E148)*100)</f>
        <v/>
      </c>
      <c r="H147" s="22" t="str">
        <f t="shared" ref="H147:H158" si="30">IF(AND(C148="",D148="",E148=""),"",($D148)/SUM($C148:$E148)*100)</f>
        <v/>
      </c>
      <c r="I147" s="22" t="str">
        <f t="shared" ref="I147:I158" si="31">IF(AND(C148="",D148="",E148=""),"",($E148)/SUM($C148:$E148)*100)</f>
        <v/>
      </c>
      <c r="K147" s="22" t="str">
        <f t="shared" ref="K147:K158" si="32">IF(AND(C148="",D148="",E148=""),"",((100/(0.866)-((100-(100*($I147-$D$22)/($E$22-$D$22)))/(0.866)-((100*($G147-$D$18)/($E$18-$D$18))/1.73205)))/$G$334)*($G$329-$G$328))</f>
        <v/>
      </c>
      <c r="L147" s="22" t="str">
        <f t="shared" ref="L147:L158" si="33">IF(AND(C148="",D148="",E148=""),"",(($G147-$D$18)/($E$18-$D$18))*100)</f>
        <v/>
      </c>
    </row>
    <row r="148" spans="1:12">
      <c r="A148" s="45"/>
      <c r="C148" s="11"/>
      <c r="D148" s="11"/>
      <c r="E148" s="11"/>
      <c r="G148" s="22" t="str">
        <f t="shared" si="29"/>
        <v/>
      </c>
      <c r="H148" s="22" t="str">
        <f t="shared" si="30"/>
        <v/>
      </c>
      <c r="I148" s="22" t="str">
        <f t="shared" si="31"/>
        <v/>
      </c>
      <c r="K148" s="22" t="str">
        <f t="shared" si="32"/>
        <v/>
      </c>
      <c r="L148" s="22" t="str">
        <f t="shared" si="33"/>
        <v/>
      </c>
    </row>
    <row r="149" spans="1:12">
      <c r="A149" s="45"/>
      <c r="C149" s="11"/>
      <c r="D149" s="11"/>
      <c r="E149" s="11"/>
      <c r="G149" s="22" t="str">
        <f t="shared" si="29"/>
        <v/>
      </c>
      <c r="H149" s="22" t="str">
        <f t="shared" si="30"/>
        <v/>
      </c>
      <c r="I149" s="22" t="str">
        <f t="shared" si="31"/>
        <v/>
      </c>
      <c r="K149" s="22" t="str">
        <f t="shared" si="32"/>
        <v/>
      </c>
      <c r="L149" s="22" t="str">
        <f t="shared" si="33"/>
        <v/>
      </c>
    </row>
    <row r="150" spans="1:12">
      <c r="A150" s="45"/>
      <c r="C150" s="11"/>
      <c r="D150" s="11"/>
      <c r="E150" s="11"/>
      <c r="G150" s="22" t="str">
        <f t="shared" si="29"/>
        <v/>
      </c>
      <c r="H150" s="22" t="str">
        <f t="shared" si="30"/>
        <v/>
      </c>
      <c r="I150" s="22" t="str">
        <f t="shared" si="31"/>
        <v/>
      </c>
      <c r="K150" s="22" t="str">
        <f t="shared" si="32"/>
        <v/>
      </c>
      <c r="L150" s="22" t="str">
        <f t="shared" si="33"/>
        <v/>
      </c>
    </row>
    <row r="151" spans="1:12">
      <c r="A151" s="45"/>
      <c r="C151" s="11"/>
      <c r="D151" s="11"/>
      <c r="E151" s="11"/>
      <c r="G151" s="22" t="str">
        <f t="shared" si="29"/>
        <v/>
      </c>
      <c r="H151" s="22" t="str">
        <f t="shared" si="30"/>
        <v/>
      </c>
      <c r="I151" s="22" t="str">
        <f t="shared" si="31"/>
        <v/>
      </c>
      <c r="K151" s="22" t="str">
        <f t="shared" si="32"/>
        <v/>
      </c>
      <c r="L151" s="22" t="str">
        <f t="shared" si="33"/>
        <v/>
      </c>
    </row>
    <row r="152" spans="1:12">
      <c r="A152" s="45"/>
      <c r="C152" s="11"/>
      <c r="D152" s="11"/>
      <c r="E152" s="11"/>
      <c r="G152" s="22" t="str">
        <f t="shared" si="29"/>
        <v/>
      </c>
      <c r="H152" s="22" t="str">
        <f t="shared" si="30"/>
        <v/>
      </c>
      <c r="I152" s="22" t="str">
        <f t="shared" si="31"/>
        <v/>
      </c>
      <c r="K152" s="22" t="str">
        <f t="shared" si="32"/>
        <v/>
      </c>
      <c r="L152" s="22" t="str">
        <f t="shared" si="33"/>
        <v/>
      </c>
    </row>
    <row r="153" spans="1:12">
      <c r="A153" s="45"/>
      <c r="C153" s="11"/>
      <c r="D153" s="11"/>
      <c r="E153" s="11"/>
      <c r="G153" s="22" t="str">
        <f t="shared" si="29"/>
        <v/>
      </c>
      <c r="H153" s="22" t="str">
        <f t="shared" si="30"/>
        <v/>
      </c>
      <c r="I153" s="22" t="str">
        <f t="shared" si="31"/>
        <v/>
      </c>
      <c r="K153" s="22" t="str">
        <f t="shared" si="32"/>
        <v/>
      </c>
      <c r="L153" s="22" t="str">
        <f t="shared" si="33"/>
        <v/>
      </c>
    </row>
    <row r="154" spans="1:12">
      <c r="A154" s="45"/>
      <c r="C154" s="11"/>
      <c r="D154" s="11"/>
      <c r="E154" s="11"/>
      <c r="G154" s="22" t="str">
        <f t="shared" si="29"/>
        <v/>
      </c>
      <c r="H154" s="22" t="str">
        <f t="shared" si="30"/>
        <v/>
      </c>
      <c r="I154" s="22" t="str">
        <f t="shared" si="31"/>
        <v/>
      </c>
      <c r="K154" s="22" t="str">
        <f t="shared" si="32"/>
        <v/>
      </c>
      <c r="L154" s="22" t="str">
        <f t="shared" si="33"/>
        <v/>
      </c>
    </row>
    <row r="155" spans="1:12">
      <c r="A155" s="45"/>
      <c r="C155" s="11"/>
      <c r="D155" s="11"/>
      <c r="E155" s="11"/>
      <c r="G155" s="22" t="str">
        <f t="shared" si="29"/>
        <v/>
      </c>
      <c r="H155" s="22" t="str">
        <f t="shared" si="30"/>
        <v/>
      </c>
      <c r="I155" s="22" t="str">
        <f t="shared" si="31"/>
        <v/>
      </c>
      <c r="K155" s="22" t="str">
        <f t="shared" si="32"/>
        <v/>
      </c>
      <c r="L155" s="22" t="str">
        <f t="shared" si="33"/>
        <v/>
      </c>
    </row>
    <row r="156" spans="1:12">
      <c r="A156" s="45"/>
      <c r="C156" s="11"/>
      <c r="D156" s="11"/>
      <c r="E156" s="11"/>
      <c r="G156" s="22" t="str">
        <f t="shared" si="29"/>
        <v/>
      </c>
      <c r="H156" s="22" t="str">
        <f t="shared" si="30"/>
        <v/>
      </c>
      <c r="I156" s="22" t="str">
        <f t="shared" si="31"/>
        <v/>
      </c>
      <c r="K156" s="22" t="str">
        <f t="shared" si="32"/>
        <v/>
      </c>
      <c r="L156" s="22" t="str">
        <f t="shared" si="33"/>
        <v/>
      </c>
    </row>
    <row r="157" spans="1:12">
      <c r="A157" s="45"/>
      <c r="C157" s="11"/>
      <c r="D157" s="11"/>
      <c r="E157" s="11"/>
      <c r="G157" s="22" t="str">
        <f t="shared" si="29"/>
        <v/>
      </c>
      <c r="H157" s="22" t="str">
        <f t="shared" si="30"/>
        <v/>
      </c>
      <c r="I157" s="22" t="str">
        <f t="shared" si="31"/>
        <v/>
      </c>
      <c r="K157" s="22" t="str">
        <f t="shared" si="32"/>
        <v/>
      </c>
      <c r="L157" s="22" t="str">
        <f t="shared" si="33"/>
        <v/>
      </c>
    </row>
    <row r="158" spans="1:12">
      <c r="A158" s="45"/>
      <c r="C158" s="11"/>
      <c r="D158" s="11"/>
      <c r="E158" s="11"/>
      <c r="G158" s="22" t="str">
        <f t="shared" si="29"/>
        <v/>
      </c>
      <c r="H158" s="22" t="str">
        <f t="shared" si="30"/>
        <v/>
      </c>
      <c r="I158" s="22" t="str">
        <f t="shared" si="31"/>
        <v/>
      </c>
      <c r="K158" s="22" t="str">
        <f t="shared" si="32"/>
        <v/>
      </c>
      <c r="L158" s="22" t="str">
        <f t="shared" si="33"/>
        <v/>
      </c>
    </row>
    <row r="159" spans="1:12">
      <c r="C159" s="11"/>
      <c r="D159" s="11"/>
      <c r="E159" s="11"/>
    </row>
    <row r="160" spans="1:12">
      <c r="G160" s="22" t="str">
        <f t="shared" ref="G160:G191" si="34">IF(AND(C161="",D161="",E161=""),"",($C161)/SUM($C161:$E161)*100)</f>
        <v/>
      </c>
      <c r="H160" s="22" t="str">
        <f t="shared" ref="H160:H191" si="35">IF(AND(C161="",D161="",E161=""),"",($D161)/SUM($C161:$E161)*100)</f>
        <v/>
      </c>
      <c r="I160" s="22" t="str">
        <f t="shared" ref="I160:I191" si="36">IF(AND(C161="",D161="",E161=""),"",($E161)/SUM($C161:$E161)*100)</f>
        <v/>
      </c>
      <c r="K160" s="22" t="str">
        <f t="shared" ref="K160:K191" si="37">IF(AND(C161="",D161="",E161=""),"",((100/(0.866)-((100-(100*($I160-$D$22)/($E$22-$D$22)))/(0.866)-((100*($G160-$D$18)/($E$18-$D$18))/1.73205)))/$G$334)*($G$329-$G$328))</f>
        <v/>
      </c>
      <c r="L160" s="22" t="str">
        <f t="shared" ref="L160:L191" si="38">IF(AND(C161="",D161="",E161=""),"",(($G160-$D$18)/($E$18-$D$18))*100)</f>
        <v/>
      </c>
    </row>
    <row r="161" spans="7:12">
      <c r="G161" s="22" t="str">
        <f t="shared" si="34"/>
        <v/>
      </c>
      <c r="H161" s="22" t="str">
        <f t="shared" si="35"/>
        <v/>
      </c>
      <c r="I161" s="22" t="str">
        <f t="shared" si="36"/>
        <v/>
      </c>
      <c r="K161" s="22" t="str">
        <f t="shared" si="37"/>
        <v/>
      </c>
      <c r="L161" s="22" t="str">
        <f t="shared" si="38"/>
        <v/>
      </c>
    </row>
    <row r="162" spans="7:12">
      <c r="G162" s="22" t="str">
        <f t="shared" si="34"/>
        <v/>
      </c>
      <c r="H162" s="22" t="str">
        <f t="shared" si="35"/>
        <v/>
      </c>
      <c r="I162" s="22" t="str">
        <f t="shared" si="36"/>
        <v/>
      </c>
      <c r="K162" s="22" t="str">
        <f t="shared" si="37"/>
        <v/>
      </c>
      <c r="L162" s="22" t="str">
        <f t="shared" si="38"/>
        <v/>
      </c>
    </row>
    <row r="163" spans="7:12">
      <c r="G163" s="22" t="str">
        <f t="shared" si="34"/>
        <v/>
      </c>
      <c r="H163" s="22" t="str">
        <f t="shared" si="35"/>
        <v/>
      </c>
      <c r="I163" s="22" t="str">
        <f t="shared" si="36"/>
        <v/>
      </c>
      <c r="K163" s="22" t="str">
        <f t="shared" si="37"/>
        <v/>
      </c>
      <c r="L163" s="22" t="str">
        <f t="shared" si="38"/>
        <v/>
      </c>
    </row>
    <row r="164" spans="7:12">
      <c r="G164" s="22" t="str">
        <f t="shared" si="34"/>
        <v/>
      </c>
      <c r="H164" s="22" t="str">
        <f t="shared" si="35"/>
        <v/>
      </c>
      <c r="I164" s="22" t="str">
        <f t="shared" si="36"/>
        <v/>
      </c>
      <c r="K164" s="22" t="str">
        <f t="shared" si="37"/>
        <v/>
      </c>
      <c r="L164" s="22" t="str">
        <f t="shared" si="38"/>
        <v/>
      </c>
    </row>
    <row r="165" spans="7:12">
      <c r="G165" s="22" t="str">
        <f t="shared" si="34"/>
        <v/>
      </c>
      <c r="H165" s="22" t="str">
        <f t="shared" si="35"/>
        <v/>
      </c>
      <c r="I165" s="22" t="str">
        <f t="shared" si="36"/>
        <v/>
      </c>
      <c r="K165" s="22" t="str">
        <f t="shared" si="37"/>
        <v/>
      </c>
      <c r="L165" s="22" t="str">
        <f t="shared" si="38"/>
        <v/>
      </c>
    </row>
    <row r="166" spans="7:12">
      <c r="G166" s="22" t="str">
        <f t="shared" si="34"/>
        <v/>
      </c>
      <c r="H166" s="22" t="str">
        <f t="shared" si="35"/>
        <v/>
      </c>
      <c r="I166" s="22" t="str">
        <f t="shared" si="36"/>
        <v/>
      </c>
      <c r="K166" s="22" t="str">
        <f t="shared" si="37"/>
        <v/>
      </c>
      <c r="L166" s="22" t="str">
        <f t="shared" si="38"/>
        <v/>
      </c>
    </row>
    <row r="167" spans="7:12">
      <c r="G167" s="22" t="str">
        <f t="shared" si="34"/>
        <v/>
      </c>
      <c r="H167" s="22" t="str">
        <f t="shared" si="35"/>
        <v/>
      </c>
      <c r="I167" s="22" t="str">
        <f t="shared" si="36"/>
        <v/>
      </c>
      <c r="K167" s="22" t="str">
        <f t="shared" si="37"/>
        <v/>
      </c>
      <c r="L167" s="22" t="str">
        <f t="shared" si="38"/>
        <v/>
      </c>
    </row>
    <row r="168" spans="7:12">
      <c r="G168" s="22" t="str">
        <f t="shared" si="34"/>
        <v/>
      </c>
      <c r="H168" s="22" t="str">
        <f t="shared" si="35"/>
        <v/>
      </c>
      <c r="I168" s="22" t="str">
        <f t="shared" si="36"/>
        <v/>
      </c>
      <c r="K168" s="22" t="str">
        <f t="shared" si="37"/>
        <v/>
      </c>
      <c r="L168" s="22" t="str">
        <f t="shared" si="38"/>
        <v/>
      </c>
    </row>
    <row r="169" spans="7:12">
      <c r="G169" s="22" t="str">
        <f t="shared" si="34"/>
        <v/>
      </c>
      <c r="H169" s="22" t="str">
        <f t="shared" si="35"/>
        <v/>
      </c>
      <c r="I169" s="22" t="str">
        <f t="shared" si="36"/>
        <v/>
      </c>
      <c r="K169" s="22" t="str">
        <f t="shared" si="37"/>
        <v/>
      </c>
      <c r="L169" s="22" t="str">
        <f t="shared" si="38"/>
        <v/>
      </c>
    </row>
    <row r="170" spans="7:12">
      <c r="G170" s="22" t="str">
        <f t="shared" si="34"/>
        <v/>
      </c>
      <c r="H170" s="22" t="str">
        <f t="shared" si="35"/>
        <v/>
      </c>
      <c r="I170" s="22" t="str">
        <f t="shared" si="36"/>
        <v/>
      </c>
      <c r="K170" s="22" t="str">
        <f t="shared" si="37"/>
        <v/>
      </c>
      <c r="L170" s="22" t="str">
        <f t="shared" si="38"/>
        <v/>
      </c>
    </row>
    <row r="171" spans="7:12">
      <c r="G171" s="22" t="str">
        <f t="shared" si="34"/>
        <v/>
      </c>
      <c r="H171" s="22" t="str">
        <f t="shared" si="35"/>
        <v/>
      </c>
      <c r="I171" s="22" t="str">
        <f t="shared" si="36"/>
        <v/>
      </c>
      <c r="K171" s="22" t="str">
        <f t="shared" si="37"/>
        <v/>
      </c>
      <c r="L171" s="22" t="str">
        <f t="shared" si="38"/>
        <v/>
      </c>
    </row>
    <row r="172" spans="7:12">
      <c r="G172" s="22" t="str">
        <f t="shared" si="34"/>
        <v/>
      </c>
      <c r="H172" s="22" t="str">
        <f t="shared" si="35"/>
        <v/>
      </c>
      <c r="I172" s="22" t="str">
        <f t="shared" si="36"/>
        <v/>
      </c>
      <c r="K172" s="22" t="str">
        <f t="shared" si="37"/>
        <v/>
      </c>
      <c r="L172" s="22" t="str">
        <f t="shared" si="38"/>
        <v/>
      </c>
    </row>
    <row r="173" spans="7:12">
      <c r="G173" s="22" t="str">
        <f t="shared" si="34"/>
        <v/>
      </c>
      <c r="H173" s="22" t="str">
        <f t="shared" si="35"/>
        <v/>
      </c>
      <c r="I173" s="22" t="str">
        <f t="shared" si="36"/>
        <v/>
      </c>
      <c r="K173" s="22" t="str">
        <f t="shared" si="37"/>
        <v/>
      </c>
      <c r="L173" s="22" t="str">
        <f t="shared" si="38"/>
        <v/>
      </c>
    </row>
    <row r="174" spans="7:12">
      <c r="G174" s="22" t="str">
        <f t="shared" si="34"/>
        <v/>
      </c>
      <c r="H174" s="22" t="str">
        <f t="shared" si="35"/>
        <v/>
      </c>
      <c r="I174" s="22" t="str">
        <f t="shared" si="36"/>
        <v/>
      </c>
      <c r="K174" s="22" t="str">
        <f t="shared" si="37"/>
        <v/>
      </c>
      <c r="L174" s="22" t="str">
        <f t="shared" si="38"/>
        <v/>
      </c>
    </row>
    <row r="175" spans="7:12">
      <c r="G175" s="22" t="str">
        <f t="shared" si="34"/>
        <v/>
      </c>
      <c r="H175" s="22" t="str">
        <f t="shared" si="35"/>
        <v/>
      </c>
      <c r="I175" s="22" t="str">
        <f t="shared" si="36"/>
        <v/>
      </c>
      <c r="K175" s="22" t="str">
        <f t="shared" si="37"/>
        <v/>
      </c>
      <c r="L175" s="22" t="str">
        <f t="shared" si="38"/>
        <v/>
      </c>
    </row>
    <row r="176" spans="7:12">
      <c r="G176" s="22" t="str">
        <f t="shared" si="34"/>
        <v/>
      </c>
      <c r="H176" s="22" t="str">
        <f t="shared" si="35"/>
        <v/>
      </c>
      <c r="I176" s="22" t="str">
        <f t="shared" si="36"/>
        <v/>
      </c>
      <c r="K176" s="22" t="str">
        <f t="shared" si="37"/>
        <v/>
      </c>
      <c r="L176" s="22" t="str">
        <f t="shared" si="38"/>
        <v/>
      </c>
    </row>
    <row r="177" spans="7:12">
      <c r="G177" s="22" t="str">
        <f t="shared" si="34"/>
        <v/>
      </c>
      <c r="H177" s="22" t="str">
        <f t="shared" si="35"/>
        <v/>
      </c>
      <c r="I177" s="22" t="str">
        <f t="shared" si="36"/>
        <v/>
      </c>
      <c r="K177" s="22" t="str">
        <f t="shared" si="37"/>
        <v/>
      </c>
      <c r="L177" s="22" t="str">
        <f t="shared" si="38"/>
        <v/>
      </c>
    </row>
    <row r="178" spans="7:12">
      <c r="G178" s="22" t="str">
        <f t="shared" si="34"/>
        <v/>
      </c>
      <c r="H178" s="22" t="str">
        <f t="shared" si="35"/>
        <v/>
      </c>
      <c r="I178" s="22" t="str">
        <f t="shared" si="36"/>
        <v/>
      </c>
      <c r="K178" s="22" t="str">
        <f t="shared" si="37"/>
        <v/>
      </c>
      <c r="L178" s="22" t="str">
        <f t="shared" si="38"/>
        <v/>
      </c>
    </row>
    <row r="179" spans="7:12">
      <c r="G179" s="22" t="str">
        <f t="shared" si="34"/>
        <v/>
      </c>
      <c r="H179" s="22" t="str">
        <f t="shared" si="35"/>
        <v/>
      </c>
      <c r="I179" s="22" t="str">
        <f t="shared" si="36"/>
        <v/>
      </c>
      <c r="K179" s="22" t="str">
        <f t="shared" si="37"/>
        <v/>
      </c>
      <c r="L179" s="22" t="str">
        <f t="shared" si="38"/>
        <v/>
      </c>
    </row>
    <row r="180" spans="7:12">
      <c r="G180" s="22" t="str">
        <f t="shared" si="34"/>
        <v/>
      </c>
      <c r="H180" s="22" t="str">
        <f t="shared" si="35"/>
        <v/>
      </c>
      <c r="I180" s="22" t="str">
        <f t="shared" si="36"/>
        <v/>
      </c>
      <c r="K180" s="22" t="str">
        <f t="shared" si="37"/>
        <v/>
      </c>
      <c r="L180" s="22" t="str">
        <f t="shared" si="38"/>
        <v/>
      </c>
    </row>
    <row r="181" spans="7:12">
      <c r="G181" s="22" t="str">
        <f t="shared" si="34"/>
        <v/>
      </c>
      <c r="H181" s="22" t="str">
        <f t="shared" si="35"/>
        <v/>
      </c>
      <c r="I181" s="22" t="str">
        <f t="shared" si="36"/>
        <v/>
      </c>
      <c r="K181" s="22" t="str">
        <f t="shared" si="37"/>
        <v/>
      </c>
      <c r="L181" s="22" t="str">
        <f t="shared" si="38"/>
        <v/>
      </c>
    </row>
    <row r="182" spans="7:12">
      <c r="G182" s="22" t="str">
        <f t="shared" si="34"/>
        <v/>
      </c>
      <c r="H182" s="22" t="str">
        <f t="shared" si="35"/>
        <v/>
      </c>
      <c r="I182" s="22" t="str">
        <f t="shared" si="36"/>
        <v/>
      </c>
      <c r="K182" s="22" t="str">
        <f t="shared" si="37"/>
        <v/>
      </c>
      <c r="L182" s="22" t="str">
        <f t="shared" si="38"/>
        <v/>
      </c>
    </row>
    <row r="183" spans="7:12">
      <c r="G183" s="22" t="str">
        <f t="shared" si="34"/>
        <v/>
      </c>
      <c r="H183" s="22" t="str">
        <f t="shared" si="35"/>
        <v/>
      </c>
      <c r="I183" s="22" t="str">
        <f t="shared" si="36"/>
        <v/>
      </c>
      <c r="K183" s="22" t="str">
        <f t="shared" si="37"/>
        <v/>
      </c>
      <c r="L183" s="22" t="str">
        <f t="shared" si="38"/>
        <v/>
      </c>
    </row>
    <row r="184" spans="7:12">
      <c r="G184" s="22" t="str">
        <f t="shared" si="34"/>
        <v/>
      </c>
      <c r="H184" s="22" t="str">
        <f t="shared" si="35"/>
        <v/>
      </c>
      <c r="I184" s="22" t="str">
        <f t="shared" si="36"/>
        <v/>
      </c>
      <c r="K184" s="22" t="str">
        <f t="shared" si="37"/>
        <v/>
      </c>
      <c r="L184" s="22" t="str">
        <f t="shared" si="38"/>
        <v/>
      </c>
    </row>
    <row r="185" spans="7:12">
      <c r="G185" s="22" t="str">
        <f t="shared" si="34"/>
        <v/>
      </c>
      <c r="H185" s="22" t="str">
        <f t="shared" si="35"/>
        <v/>
      </c>
      <c r="I185" s="22" t="str">
        <f t="shared" si="36"/>
        <v/>
      </c>
      <c r="K185" s="22" t="str">
        <f t="shared" si="37"/>
        <v/>
      </c>
      <c r="L185" s="22" t="str">
        <f t="shared" si="38"/>
        <v/>
      </c>
    </row>
    <row r="186" spans="7:12">
      <c r="G186" s="22" t="str">
        <f t="shared" si="34"/>
        <v/>
      </c>
      <c r="H186" s="22" t="str">
        <f t="shared" si="35"/>
        <v/>
      </c>
      <c r="I186" s="22" t="str">
        <f t="shared" si="36"/>
        <v/>
      </c>
      <c r="K186" s="22" t="str">
        <f t="shared" si="37"/>
        <v/>
      </c>
      <c r="L186" s="22" t="str">
        <f t="shared" si="38"/>
        <v/>
      </c>
    </row>
    <row r="187" spans="7:12">
      <c r="G187" s="22" t="str">
        <f t="shared" si="34"/>
        <v/>
      </c>
      <c r="H187" s="22" t="str">
        <f t="shared" si="35"/>
        <v/>
      </c>
      <c r="I187" s="22" t="str">
        <f t="shared" si="36"/>
        <v/>
      </c>
      <c r="K187" s="22" t="str">
        <f t="shared" si="37"/>
        <v/>
      </c>
      <c r="L187" s="22" t="str">
        <f t="shared" si="38"/>
        <v/>
      </c>
    </row>
    <row r="188" spans="7:12">
      <c r="G188" s="22" t="str">
        <f t="shared" si="34"/>
        <v/>
      </c>
      <c r="H188" s="22" t="str">
        <f t="shared" si="35"/>
        <v/>
      </c>
      <c r="I188" s="22" t="str">
        <f t="shared" si="36"/>
        <v/>
      </c>
      <c r="K188" s="22" t="str">
        <f t="shared" si="37"/>
        <v/>
      </c>
      <c r="L188" s="22" t="str">
        <f t="shared" si="38"/>
        <v/>
      </c>
    </row>
    <row r="189" spans="7:12">
      <c r="G189" s="22" t="str">
        <f t="shared" si="34"/>
        <v/>
      </c>
      <c r="H189" s="22" t="str">
        <f t="shared" si="35"/>
        <v/>
      </c>
      <c r="I189" s="22" t="str">
        <f t="shared" si="36"/>
        <v/>
      </c>
      <c r="K189" s="22" t="str">
        <f t="shared" si="37"/>
        <v/>
      </c>
      <c r="L189" s="22" t="str">
        <f t="shared" si="38"/>
        <v/>
      </c>
    </row>
    <row r="190" spans="7:12">
      <c r="G190" s="22" t="str">
        <f t="shared" si="34"/>
        <v/>
      </c>
      <c r="H190" s="22" t="str">
        <f t="shared" si="35"/>
        <v/>
      </c>
      <c r="I190" s="22" t="str">
        <f t="shared" si="36"/>
        <v/>
      </c>
      <c r="K190" s="22" t="str">
        <f t="shared" si="37"/>
        <v/>
      </c>
      <c r="L190" s="22" t="str">
        <f t="shared" si="38"/>
        <v/>
      </c>
    </row>
    <row r="191" spans="7:12">
      <c r="G191" s="22" t="str">
        <f t="shared" si="34"/>
        <v/>
      </c>
      <c r="H191" s="22" t="str">
        <f t="shared" si="35"/>
        <v/>
      </c>
      <c r="I191" s="22" t="str">
        <f t="shared" si="36"/>
        <v/>
      </c>
      <c r="K191" s="22" t="str">
        <f t="shared" si="37"/>
        <v/>
      </c>
      <c r="L191" s="22" t="str">
        <f t="shared" si="38"/>
        <v/>
      </c>
    </row>
    <row r="192" spans="7:12">
      <c r="G192" s="22" t="str">
        <f t="shared" ref="G192:G223" si="39">IF(AND(C193="",D193="",E193=""),"",($C193)/SUM($C193:$E193)*100)</f>
        <v/>
      </c>
      <c r="H192" s="22" t="str">
        <f t="shared" ref="H192:H223" si="40">IF(AND(C193="",D193="",E193=""),"",($D193)/SUM($C193:$E193)*100)</f>
        <v/>
      </c>
      <c r="I192" s="22" t="str">
        <f t="shared" ref="I192:I223" si="41">IF(AND(C193="",D193="",E193=""),"",($E193)/SUM($C193:$E193)*100)</f>
        <v/>
      </c>
      <c r="K192" s="22" t="str">
        <f t="shared" ref="K192:K223" si="42">IF(AND(C193="",D193="",E193=""),"",((100/(0.866)-((100-(100*($I192-$D$22)/($E$22-$D$22)))/(0.866)-((100*($G192-$D$18)/($E$18-$D$18))/1.73205)))/$G$334)*($G$329-$G$328))</f>
        <v/>
      </c>
      <c r="L192" s="22" t="str">
        <f t="shared" ref="L192:L223" si="43">IF(AND(C193="",D193="",E193=""),"",(($G192-$D$18)/($E$18-$D$18))*100)</f>
        <v/>
      </c>
    </row>
    <row r="193" spans="7:12">
      <c r="G193" s="22" t="str">
        <f t="shared" si="39"/>
        <v/>
      </c>
      <c r="H193" s="22" t="str">
        <f t="shared" si="40"/>
        <v/>
      </c>
      <c r="I193" s="22" t="str">
        <f t="shared" si="41"/>
        <v/>
      </c>
      <c r="K193" s="22" t="str">
        <f t="shared" si="42"/>
        <v/>
      </c>
      <c r="L193" s="22" t="str">
        <f t="shared" si="43"/>
        <v/>
      </c>
    </row>
    <row r="194" spans="7:12">
      <c r="G194" s="22" t="str">
        <f t="shared" si="39"/>
        <v/>
      </c>
      <c r="H194" s="22" t="str">
        <f t="shared" si="40"/>
        <v/>
      </c>
      <c r="I194" s="22" t="str">
        <f t="shared" si="41"/>
        <v/>
      </c>
      <c r="K194" s="22" t="str">
        <f t="shared" si="42"/>
        <v/>
      </c>
      <c r="L194" s="22" t="str">
        <f t="shared" si="43"/>
        <v/>
      </c>
    </row>
    <row r="195" spans="7:12">
      <c r="G195" s="22" t="str">
        <f t="shared" si="39"/>
        <v/>
      </c>
      <c r="H195" s="22" t="str">
        <f t="shared" si="40"/>
        <v/>
      </c>
      <c r="I195" s="22" t="str">
        <f t="shared" si="41"/>
        <v/>
      </c>
      <c r="K195" s="22" t="str">
        <f t="shared" si="42"/>
        <v/>
      </c>
      <c r="L195" s="22" t="str">
        <f t="shared" si="43"/>
        <v/>
      </c>
    </row>
    <row r="196" spans="7:12">
      <c r="G196" s="22" t="str">
        <f t="shared" si="39"/>
        <v/>
      </c>
      <c r="H196" s="22" t="str">
        <f t="shared" si="40"/>
        <v/>
      </c>
      <c r="I196" s="22" t="str">
        <f t="shared" si="41"/>
        <v/>
      </c>
      <c r="K196" s="22" t="str">
        <f t="shared" si="42"/>
        <v/>
      </c>
      <c r="L196" s="22" t="str">
        <f t="shared" si="43"/>
        <v/>
      </c>
    </row>
    <row r="197" spans="7:12">
      <c r="G197" s="22" t="str">
        <f t="shared" si="39"/>
        <v/>
      </c>
      <c r="H197" s="22" t="str">
        <f t="shared" si="40"/>
        <v/>
      </c>
      <c r="I197" s="22" t="str">
        <f t="shared" si="41"/>
        <v/>
      </c>
      <c r="K197" s="22" t="str">
        <f t="shared" si="42"/>
        <v/>
      </c>
      <c r="L197" s="22" t="str">
        <f t="shared" si="43"/>
        <v/>
      </c>
    </row>
    <row r="198" spans="7:12">
      <c r="G198" s="22" t="str">
        <f t="shared" si="39"/>
        <v/>
      </c>
      <c r="H198" s="22" t="str">
        <f t="shared" si="40"/>
        <v/>
      </c>
      <c r="I198" s="22" t="str">
        <f t="shared" si="41"/>
        <v/>
      </c>
      <c r="K198" s="22" t="str">
        <f t="shared" si="42"/>
        <v/>
      </c>
      <c r="L198" s="22" t="str">
        <f t="shared" si="43"/>
        <v/>
      </c>
    </row>
    <row r="199" spans="7:12">
      <c r="G199" s="22" t="str">
        <f t="shared" si="39"/>
        <v/>
      </c>
      <c r="H199" s="22" t="str">
        <f t="shared" si="40"/>
        <v/>
      </c>
      <c r="I199" s="22" t="str">
        <f t="shared" si="41"/>
        <v/>
      </c>
      <c r="K199" s="22" t="str">
        <f t="shared" si="42"/>
        <v/>
      </c>
      <c r="L199" s="22" t="str">
        <f t="shared" si="43"/>
        <v/>
      </c>
    </row>
    <row r="200" spans="7:12">
      <c r="G200" s="22" t="str">
        <f t="shared" si="39"/>
        <v/>
      </c>
      <c r="H200" s="22" t="str">
        <f t="shared" si="40"/>
        <v/>
      </c>
      <c r="I200" s="22" t="str">
        <f t="shared" si="41"/>
        <v/>
      </c>
      <c r="K200" s="22" t="str">
        <f t="shared" si="42"/>
        <v/>
      </c>
      <c r="L200" s="22" t="str">
        <f t="shared" si="43"/>
        <v/>
      </c>
    </row>
    <row r="201" spans="7:12">
      <c r="G201" s="22" t="str">
        <f t="shared" si="39"/>
        <v/>
      </c>
      <c r="H201" s="22" t="str">
        <f t="shared" si="40"/>
        <v/>
      </c>
      <c r="I201" s="22" t="str">
        <f t="shared" si="41"/>
        <v/>
      </c>
      <c r="K201" s="22" t="str">
        <f t="shared" si="42"/>
        <v/>
      </c>
      <c r="L201" s="22" t="str">
        <f t="shared" si="43"/>
        <v/>
      </c>
    </row>
    <row r="202" spans="7:12">
      <c r="G202" s="22" t="str">
        <f t="shared" si="39"/>
        <v/>
      </c>
      <c r="H202" s="22" t="str">
        <f t="shared" si="40"/>
        <v/>
      </c>
      <c r="I202" s="22" t="str">
        <f t="shared" si="41"/>
        <v/>
      </c>
      <c r="K202" s="22" t="str">
        <f t="shared" si="42"/>
        <v/>
      </c>
      <c r="L202" s="22" t="str">
        <f t="shared" si="43"/>
        <v/>
      </c>
    </row>
    <row r="203" spans="7:12">
      <c r="G203" s="22" t="str">
        <f t="shared" si="39"/>
        <v/>
      </c>
      <c r="H203" s="22" t="str">
        <f t="shared" si="40"/>
        <v/>
      </c>
      <c r="I203" s="22" t="str">
        <f t="shared" si="41"/>
        <v/>
      </c>
      <c r="K203" s="22" t="str">
        <f t="shared" si="42"/>
        <v/>
      </c>
      <c r="L203" s="22" t="str">
        <f t="shared" si="43"/>
        <v/>
      </c>
    </row>
    <row r="204" spans="7:12">
      <c r="G204" s="22" t="str">
        <f t="shared" si="39"/>
        <v/>
      </c>
      <c r="H204" s="22" t="str">
        <f t="shared" si="40"/>
        <v/>
      </c>
      <c r="I204" s="22" t="str">
        <f t="shared" si="41"/>
        <v/>
      </c>
      <c r="K204" s="22" t="str">
        <f t="shared" si="42"/>
        <v/>
      </c>
      <c r="L204" s="22" t="str">
        <f t="shared" si="43"/>
        <v/>
      </c>
    </row>
    <row r="205" spans="7:12">
      <c r="G205" s="22" t="str">
        <f t="shared" si="39"/>
        <v/>
      </c>
      <c r="H205" s="22" t="str">
        <f t="shared" si="40"/>
        <v/>
      </c>
      <c r="I205" s="22" t="str">
        <f t="shared" si="41"/>
        <v/>
      </c>
      <c r="K205" s="22" t="str">
        <f t="shared" si="42"/>
        <v/>
      </c>
      <c r="L205" s="22" t="str">
        <f t="shared" si="43"/>
        <v/>
      </c>
    </row>
    <row r="206" spans="7:12">
      <c r="G206" s="22" t="str">
        <f t="shared" si="39"/>
        <v/>
      </c>
      <c r="H206" s="22" t="str">
        <f t="shared" si="40"/>
        <v/>
      </c>
      <c r="I206" s="22" t="str">
        <f t="shared" si="41"/>
        <v/>
      </c>
      <c r="K206" s="22" t="str">
        <f t="shared" si="42"/>
        <v/>
      </c>
      <c r="L206" s="22" t="str">
        <f t="shared" si="43"/>
        <v/>
      </c>
    </row>
    <row r="207" spans="7:12">
      <c r="G207" s="22" t="str">
        <f t="shared" si="39"/>
        <v/>
      </c>
      <c r="H207" s="22" t="str">
        <f t="shared" si="40"/>
        <v/>
      </c>
      <c r="I207" s="22" t="str">
        <f t="shared" si="41"/>
        <v/>
      </c>
      <c r="K207" s="22" t="str">
        <f t="shared" si="42"/>
        <v/>
      </c>
      <c r="L207" s="22" t="str">
        <f t="shared" si="43"/>
        <v/>
      </c>
    </row>
    <row r="208" spans="7:12">
      <c r="G208" s="22" t="str">
        <f t="shared" si="39"/>
        <v/>
      </c>
      <c r="H208" s="22" t="str">
        <f t="shared" si="40"/>
        <v/>
      </c>
      <c r="I208" s="22" t="str">
        <f t="shared" si="41"/>
        <v/>
      </c>
      <c r="K208" s="22" t="str">
        <f t="shared" si="42"/>
        <v/>
      </c>
      <c r="L208" s="22" t="str">
        <f t="shared" si="43"/>
        <v/>
      </c>
    </row>
    <row r="209" spans="7:12">
      <c r="G209" s="22" t="str">
        <f t="shared" si="39"/>
        <v/>
      </c>
      <c r="H209" s="22" t="str">
        <f t="shared" si="40"/>
        <v/>
      </c>
      <c r="I209" s="22" t="str">
        <f t="shared" si="41"/>
        <v/>
      </c>
      <c r="K209" s="22" t="str">
        <f t="shared" si="42"/>
        <v/>
      </c>
      <c r="L209" s="22" t="str">
        <f t="shared" si="43"/>
        <v/>
      </c>
    </row>
    <row r="210" spans="7:12">
      <c r="G210" s="22" t="str">
        <f t="shared" si="39"/>
        <v/>
      </c>
      <c r="H210" s="22" t="str">
        <f t="shared" si="40"/>
        <v/>
      </c>
      <c r="I210" s="22" t="str">
        <f t="shared" si="41"/>
        <v/>
      </c>
      <c r="K210" s="22" t="str">
        <f t="shared" si="42"/>
        <v/>
      </c>
      <c r="L210" s="22" t="str">
        <f t="shared" si="43"/>
        <v/>
      </c>
    </row>
    <row r="211" spans="7:12">
      <c r="G211" s="22" t="str">
        <f t="shared" si="39"/>
        <v/>
      </c>
      <c r="H211" s="22" t="str">
        <f t="shared" si="40"/>
        <v/>
      </c>
      <c r="I211" s="22" t="str">
        <f t="shared" si="41"/>
        <v/>
      </c>
      <c r="K211" s="22" t="str">
        <f t="shared" si="42"/>
        <v/>
      </c>
      <c r="L211" s="22" t="str">
        <f t="shared" si="43"/>
        <v/>
      </c>
    </row>
    <row r="212" spans="7:12">
      <c r="G212" s="22" t="str">
        <f t="shared" si="39"/>
        <v/>
      </c>
      <c r="H212" s="22" t="str">
        <f t="shared" si="40"/>
        <v/>
      </c>
      <c r="I212" s="22" t="str">
        <f t="shared" si="41"/>
        <v/>
      </c>
      <c r="K212" s="22" t="str">
        <f t="shared" si="42"/>
        <v/>
      </c>
      <c r="L212" s="22" t="str">
        <f t="shared" si="43"/>
        <v/>
      </c>
    </row>
    <row r="213" spans="7:12">
      <c r="G213" s="22" t="str">
        <f t="shared" si="39"/>
        <v/>
      </c>
      <c r="H213" s="22" t="str">
        <f t="shared" si="40"/>
        <v/>
      </c>
      <c r="I213" s="22" t="str">
        <f t="shared" si="41"/>
        <v/>
      </c>
      <c r="K213" s="22" t="str">
        <f t="shared" si="42"/>
        <v/>
      </c>
      <c r="L213" s="22" t="str">
        <f t="shared" si="43"/>
        <v/>
      </c>
    </row>
    <row r="214" spans="7:12">
      <c r="G214" s="22" t="str">
        <f t="shared" si="39"/>
        <v/>
      </c>
      <c r="H214" s="22" t="str">
        <f t="shared" si="40"/>
        <v/>
      </c>
      <c r="I214" s="22" t="str">
        <f t="shared" si="41"/>
        <v/>
      </c>
      <c r="K214" s="22" t="str">
        <f t="shared" si="42"/>
        <v/>
      </c>
      <c r="L214" s="22" t="str">
        <f t="shared" si="43"/>
        <v/>
      </c>
    </row>
    <row r="215" spans="7:12">
      <c r="G215" s="22" t="str">
        <f t="shared" si="39"/>
        <v/>
      </c>
      <c r="H215" s="22" t="str">
        <f t="shared" si="40"/>
        <v/>
      </c>
      <c r="I215" s="22" t="str">
        <f t="shared" si="41"/>
        <v/>
      </c>
      <c r="K215" s="22" t="str">
        <f t="shared" si="42"/>
        <v/>
      </c>
      <c r="L215" s="22" t="str">
        <f t="shared" si="43"/>
        <v/>
      </c>
    </row>
    <row r="216" spans="7:12">
      <c r="G216" s="22" t="str">
        <f t="shared" si="39"/>
        <v/>
      </c>
      <c r="H216" s="22" t="str">
        <f t="shared" si="40"/>
        <v/>
      </c>
      <c r="I216" s="22" t="str">
        <f t="shared" si="41"/>
        <v/>
      </c>
      <c r="K216" s="22" t="str">
        <f t="shared" si="42"/>
        <v/>
      </c>
      <c r="L216" s="22" t="str">
        <f t="shared" si="43"/>
        <v/>
      </c>
    </row>
    <row r="217" spans="7:12">
      <c r="G217" s="22" t="str">
        <f t="shared" si="39"/>
        <v/>
      </c>
      <c r="H217" s="22" t="str">
        <f t="shared" si="40"/>
        <v/>
      </c>
      <c r="I217" s="22" t="str">
        <f t="shared" si="41"/>
        <v/>
      </c>
      <c r="K217" s="22" t="str">
        <f t="shared" si="42"/>
        <v/>
      </c>
      <c r="L217" s="22" t="str">
        <f t="shared" si="43"/>
        <v/>
      </c>
    </row>
    <row r="218" spans="7:12">
      <c r="G218" s="22" t="str">
        <f t="shared" si="39"/>
        <v/>
      </c>
      <c r="H218" s="22" t="str">
        <f t="shared" si="40"/>
        <v/>
      </c>
      <c r="I218" s="22" t="str">
        <f t="shared" si="41"/>
        <v/>
      </c>
      <c r="K218" s="22" t="str">
        <f t="shared" si="42"/>
        <v/>
      </c>
      <c r="L218" s="22" t="str">
        <f t="shared" si="43"/>
        <v/>
      </c>
    </row>
    <row r="219" spans="7:12">
      <c r="G219" s="22" t="str">
        <f t="shared" si="39"/>
        <v/>
      </c>
      <c r="H219" s="22" t="str">
        <f t="shared" si="40"/>
        <v/>
      </c>
      <c r="I219" s="22" t="str">
        <f t="shared" si="41"/>
        <v/>
      </c>
      <c r="K219" s="22" t="str">
        <f t="shared" si="42"/>
        <v/>
      </c>
      <c r="L219" s="22" t="str">
        <f t="shared" si="43"/>
        <v/>
      </c>
    </row>
    <row r="220" spans="7:12">
      <c r="G220" s="22" t="str">
        <f t="shared" si="39"/>
        <v/>
      </c>
      <c r="H220" s="22" t="str">
        <f t="shared" si="40"/>
        <v/>
      </c>
      <c r="I220" s="22" t="str">
        <f t="shared" si="41"/>
        <v/>
      </c>
      <c r="K220" s="22" t="str">
        <f t="shared" si="42"/>
        <v/>
      </c>
      <c r="L220" s="22" t="str">
        <f t="shared" si="43"/>
        <v/>
      </c>
    </row>
    <row r="221" spans="7:12">
      <c r="G221" s="22" t="str">
        <f t="shared" si="39"/>
        <v/>
      </c>
      <c r="H221" s="22" t="str">
        <f t="shared" si="40"/>
        <v/>
      </c>
      <c r="I221" s="22" t="str">
        <f t="shared" si="41"/>
        <v/>
      </c>
      <c r="K221" s="22" t="str">
        <f t="shared" si="42"/>
        <v/>
      </c>
      <c r="L221" s="22" t="str">
        <f t="shared" si="43"/>
        <v/>
      </c>
    </row>
    <row r="222" spans="7:12">
      <c r="G222" s="22" t="str">
        <f t="shared" si="39"/>
        <v/>
      </c>
      <c r="H222" s="22" t="str">
        <f t="shared" si="40"/>
        <v/>
      </c>
      <c r="I222" s="22" t="str">
        <f t="shared" si="41"/>
        <v/>
      </c>
      <c r="K222" s="22" t="str">
        <f t="shared" si="42"/>
        <v/>
      </c>
      <c r="L222" s="22" t="str">
        <f t="shared" si="43"/>
        <v/>
      </c>
    </row>
    <row r="223" spans="7:12">
      <c r="G223" s="22" t="str">
        <f t="shared" si="39"/>
        <v/>
      </c>
      <c r="H223" s="22" t="str">
        <f t="shared" si="40"/>
        <v/>
      </c>
      <c r="I223" s="22" t="str">
        <f t="shared" si="41"/>
        <v/>
      </c>
      <c r="K223" s="22" t="str">
        <f t="shared" si="42"/>
        <v/>
      </c>
      <c r="L223" s="22" t="str">
        <f t="shared" si="43"/>
        <v/>
      </c>
    </row>
    <row r="224" spans="7:12">
      <c r="G224" s="22" t="str">
        <f t="shared" ref="G224:G255" si="44">IF(AND(C225="",D225="",E225=""),"",($C225)/SUM($C225:$E225)*100)</f>
        <v/>
      </c>
      <c r="H224" s="22" t="str">
        <f t="shared" ref="H224:H255" si="45">IF(AND(C225="",D225="",E225=""),"",($D225)/SUM($C225:$E225)*100)</f>
        <v/>
      </c>
      <c r="I224" s="22" t="str">
        <f t="shared" ref="I224:I255" si="46">IF(AND(C225="",D225="",E225=""),"",($E225)/SUM($C225:$E225)*100)</f>
        <v/>
      </c>
      <c r="K224" s="22" t="str">
        <f t="shared" ref="K224:K255" si="47">IF(AND(C225="",D225="",E225=""),"",((100/(0.866)-((100-(100*($I224-$D$22)/($E$22-$D$22)))/(0.866)-((100*($G224-$D$18)/($E$18-$D$18))/1.73205)))/$G$334)*($G$329-$G$328))</f>
        <v/>
      </c>
      <c r="L224" s="22" t="str">
        <f t="shared" ref="L224:L255" si="48">IF(AND(C225="",D225="",E225=""),"",(($G224-$D$18)/($E$18-$D$18))*100)</f>
        <v/>
      </c>
    </row>
    <row r="225" spans="7:12">
      <c r="G225" s="22" t="str">
        <f t="shared" si="44"/>
        <v/>
      </c>
      <c r="H225" s="22" t="str">
        <f t="shared" si="45"/>
        <v/>
      </c>
      <c r="I225" s="22" t="str">
        <f t="shared" si="46"/>
        <v/>
      </c>
      <c r="K225" s="22" t="str">
        <f t="shared" si="47"/>
        <v/>
      </c>
      <c r="L225" s="22" t="str">
        <f t="shared" si="48"/>
        <v/>
      </c>
    </row>
    <row r="226" spans="7:12">
      <c r="G226" s="22" t="str">
        <f t="shared" si="44"/>
        <v/>
      </c>
      <c r="H226" s="22" t="str">
        <f t="shared" si="45"/>
        <v/>
      </c>
      <c r="I226" s="22" t="str">
        <f t="shared" si="46"/>
        <v/>
      </c>
      <c r="K226" s="22" t="str">
        <f t="shared" si="47"/>
        <v/>
      </c>
      <c r="L226" s="22" t="str">
        <f t="shared" si="48"/>
        <v/>
      </c>
    </row>
    <row r="227" spans="7:12">
      <c r="G227" s="22" t="str">
        <f t="shared" si="44"/>
        <v/>
      </c>
      <c r="H227" s="22" t="str">
        <f t="shared" si="45"/>
        <v/>
      </c>
      <c r="I227" s="22" t="str">
        <f t="shared" si="46"/>
        <v/>
      </c>
      <c r="K227" s="22" t="str">
        <f t="shared" si="47"/>
        <v/>
      </c>
      <c r="L227" s="22" t="str">
        <f t="shared" si="48"/>
        <v/>
      </c>
    </row>
    <row r="228" spans="7:12">
      <c r="G228" s="22" t="str">
        <f t="shared" si="44"/>
        <v/>
      </c>
      <c r="H228" s="22" t="str">
        <f t="shared" si="45"/>
        <v/>
      </c>
      <c r="I228" s="22" t="str">
        <f t="shared" si="46"/>
        <v/>
      </c>
      <c r="K228" s="22" t="str">
        <f t="shared" si="47"/>
        <v/>
      </c>
      <c r="L228" s="22" t="str">
        <f t="shared" si="48"/>
        <v/>
      </c>
    </row>
    <row r="229" spans="7:12">
      <c r="G229" s="22" t="str">
        <f t="shared" si="44"/>
        <v/>
      </c>
      <c r="H229" s="22" t="str">
        <f t="shared" si="45"/>
        <v/>
      </c>
      <c r="I229" s="22" t="str">
        <f t="shared" si="46"/>
        <v/>
      </c>
      <c r="K229" s="22" t="str">
        <f t="shared" si="47"/>
        <v/>
      </c>
      <c r="L229" s="22" t="str">
        <f t="shared" si="48"/>
        <v/>
      </c>
    </row>
    <row r="230" spans="7:12">
      <c r="G230" s="22" t="str">
        <f t="shared" si="44"/>
        <v/>
      </c>
      <c r="H230" s="22" t="str">
        <f t="shared" si="45"/>
        <v/>
      </c>
      <c r="I230" s="22" t="str">
        <f t="shared" si="46"/>
        <v/>
      </c>
      <c r="K230" s="22" t="str">
        <f t="shared" si="47"/>
        <v/>
      </c>
      <c r="L230" s="22" t="str">
        <f t="shared" si="48"/>
        <v/>
      </c>
    </row>
    <row r="231" spans="7:12">
      <c r="G231" s="22" t="str">
        <f t="shared" si="44"/>
        <v/>
      </c>
      <c r="H231" s="22" t="str">
        <f t="shared" si="45"/>
        <v/>
      </c>
      <c r="I231" s="22" t="str">
        <f t="shared" si="46"/>
        <v/>
      </c>
      <c r="K231" s="22" t="str">
        <f t="shared" si="47"/>
        <v/>
      </c>
      <c r="L231" s="22" t="str">
        <f t="shared" si="48"/>
        <v/>
      </c>
    </row>
    <row r="232" spans="7:12">
      <c r="G232" s="22" t="str">
        <f t="shared" si="44"/>
        <v/>
      </c>
      <c r="H232" s="22" t="str">
        <f t="shared" si="45"/>
        <v/>
      </c>
      <c r="I232" s="22" t="str">
        <f t="shared" si="46"/>
        <v/>
      </c>
      <c r="K232" s="22" t="str">
        <f t="shared" si="47"/>
        <v/>
      </c>
      <c r="L232" s="22" t="str">
        <f t="shared" si="48"/>
        <v/>
      </c>
    </row>
    <row r="233" spans="7:12">
      <c r="G233" s="22" t="str">
        <f t="shared" si="44"/>
        <v/>
      </c>
      <c r="H233" s="22" t="str">
        <f t="shared" si="45"/>
        <v/>
      </c>
      <c r="I233" s="22" t="str">
        <f t="shared" si="46"/>
        <v/>
      </c>
      <c r="K233" s="22" t="str">
        <f t="shared" si="47"/>
        <v/>
      </c>
      <c r="L233" s="22" t="str">
        <f t="shared" si="48"/>
        <v/>
      </c>
    </row>
    <row r="234" spans="7:12">
      <c r="G234" s="22" t="str">
        <f t="shared" si="44"/>
        <v/>
      </c>
      <c r="H234" s="22" t="str">
        <f t="shared" si="45"/>
        <v/>
      </c>
      <c r="I234" s="22" t="str">
        <f t="shared" si="46"/>
        <v/>
      </c>
      <c r="K234" s="22" t="str">
        <f t="shared" si="47"/>
        <v/>
      </c>
      <c r="L234" s="22" t="str">
        <f t="shared" si="48"/>
        <v/>
      </c>
    </row>
    <row r="235" spans="7:12">
      <c r="G235" s="22" t="str">
        <f t="shared" si="44"/>
        <v/>
      </c>
      <c r="H235" s="22" t="str">
        <f t="shared" si="45"/>
        <v/>
      </c>
      <c r="I235" s="22" t="str">
        <f t="shared" si="46"/>
        <v/>
      </c>
      <c r="K235" s="22" t="str">
        <f t="shared" si="47"/>
        <v/>
      </c>
      <c r="L235" s="22" t="str">
        <f t="shared" si="48"/>
        <v/>
      </c>
    </row>
    <row r="236" spans="7:12">
      <c r="G236" s="22" t="str">
        <f t="shared" si="44"/>
        <v/>
      </c>
      <c r="H236" s="22" t="str">
        <f t="shared" si="45"/>
        <v/>
      </c>
      <c r="I236" s="22" t="str">
        <f t="shared" si="46"/>
        <v/>
      </c>
      <c r="K236" s="22" t="str">
        <f t="shared" si="47"/>
        <v/>
      </c>
      <c r="L236" s="22" t="str">
        <f t="shared" si="48"/>
        <v/>
      </c>
    </row>
    <row r="237" spans="7:12">
      <c r="G237" s="22" t="str">
        <f t="shared" si="44"/>
        <v/>
      </c>
      <c r="H237" s="22" t="str">
        <f t="shared" si="45"/>
        <v/>
      </c>
      <c r="I237" s="22" t="str">
        <f t="shared" si="46"/>
        <v/>
      </c>
      <c r="K237" s="22" t="str">
        <f t="shared" si="47"/>
        <v/>
      </c>
      <c r="L237" s="22" t="str">
        <f t="shared" si="48"/>
        <v/>
      </c>
    </row>
    <row r="238" spans="7:12">
      <c r="G238" s="22" t="str">
        <f t="shared" si="44"/>
        <v/>
      </c>
      <c r="H238" s="22" t="str">
        <f t="shared" si="45"/>
        <v/>
      </c>
      <c r="I238" s="22" t="str">
        <f t="shared" si="46"/>
        <v/>
      </c>
      <c r="K238" s="22" t="str">
        <f t="shared" si="47"/>
        <v/>
      </c>
      <c r="L238" s="22" t="str">
        <f t="shared" si="48"/>
        <v/>
      </c>
    </row>
    <row r="239" spans="7:12">
      <c r="G239" s="22" t="str">
        <f t="shared" si="44"/>
        <v/>
      </c>
      <c r="H239" s="22" t="str">
        <f t="shared" si="45"/>
        <v/>
      </c>
      <c r="I239" s="22" t="str">
        <f t="shared" si="46"/>
        <v/>
      </c>
      <c r="K239" s="22" t="str">
        <f t="shared" si="47"/>
        <v/>
      </c>
      <c r="L239" s="22" t="str">
        <f t="shared" si="48"/>
        <v/>
      </c>
    </row>
    <row r="240" spans="7:12">
      <c r="G240" s="22" t="str">
        <f t="shared" si="44"/>
        <v/>
      </c>
      <c r="H240" s="22" t="str">
        <f t="shared" si="45"/>
        <v/>
      </c>
      <c r="I240" s="22" t="str">
        <f t="shared" si="46"/>
        <v/>
      </c>
      <c r="K240" s="22" t="str">
        <f t="shared" si="47"/>
        <v/>
      </c>
      <c r="L240" s="22" t="str">
        <f t="shared" si="48"/>
        <v/>
      </c>
    </row>
    <row r="241" spans="7:12">
      <c r="G241" s="22" t="str">
        <f t="shared" si="44"/>
        <v/>
      </c>
      <c r="H241" s="22" t="str">
        <f t="shared" si="45"/>
        <v/>
      </c>
      <c r="I241" s="22" t="str">
        <f t="shared" si="46"/>
        <v/>
      </c>
      <c r="K241" s="22" t="str">
        <f t="shared" si="47"/>
        <v/>
      </c>
      <c r="L241" s="22" t="str">
        <f t="shared" si="48"/>
        <v/>
      </c>
    </row>
    <row r="242" spans="7:12">
      <c r="G242" s="22" t="str">
        <f t="shared" si="44"/>
        <v/>
      </c>
      <c r="H242" s="22" t="str">
        <f t="shared" si="45"/>
        <v/>
      </c>
      <c r="I242" s="22" t="str">
        <f t="shared" si="46"/>
        <v/>
      </c>
      <c r="K242" s="22" t="str">
        <f t="shared" si="47"/>
        <v/>
      </c>
      <c r="L242" s="22" t="str">
        <f t="shared" si="48"/>
        <v/>
      </c>
    </row>
    <row r="243" spans="7:12">
      <c r="G243" s="22" t="str">
        <f t="shared" si="44"/>
        <v/>
      </c>
      <c r="H243" s="22" t="str">
        <f t="shared" si="45"/>
        <v/>
      </c>
      <c r="I243" s="22" t="str">
        <f t="shared" si="46"/>
        <v/>
      </c>
      <c r="K243" s="22" t="str">
        <f t="shared" si="47"/>
        <v/>
      </c>
      <c r="L243" s="22" t="str">
        <f t="shared" si="48"/>
        <v/>
      </c>
    </row>
    <row r="244" spans="7:12">
      <c r="G244" s="22" t="str">
        <f t="shared" si="44"/>
        <v/>
      </c>
      <c r="H244" s="22" t="str">
        <f t="shared" si="45"/>
        <v/>
      </c>
      <c r="I244" s="22" t="str">
        <f t="shared" si="46"/>
        <v/>
      </c>
      <c r="K244" s="22" t="str">
        <f t="shared" si="47"/>
        <v/>
      </c>
      <c r="L244" s="22" t="str">
        <f t="shared" si="48"/>
        <v/>
      </c>
    </row>
    <row r="245" spans="7:12">
      <c r="G245" s="22" t="str">
        <f t="shared" si="44"/>
        <v/>
      </c>
      <c r="H245" s="22" t="str">
        <f t="shared" si="45"/>
        <v/>
      </c>
      <c r="I245" s="22" t="str">
        <f t="shared" si="46"/>
        <v/>
      </c>
      <c r="K245" s="22" t="str">
        <f t="shared" si="47"/>
        <v/>
      </c>
      <c r="L245" s="22" t="str">
        <f t="shared" si="48"/>
        <v/>
      </c>
    </row>
    <row r="246" spans="7:12">
      <c r="G246" s="22" t="str">
        <f t="shared" si="44"/>
        <v/>
      </c>
      <c r="H246" s="22" t="str">
        <f t="shared" si="45"/>
        <v/>
      </c>
      <c r="I246" s="22" t="str">
        <f t="shared" si="46"/>
        <v/>
      </c>
      <c r="K246" s="22" t="str">
        <f t="shared" si="47"/>
        <v/>
      </c>
      <c r="L246" s="22" t="str">
        <f t="shared" si="48"/>
        <v/>
      </c>
    </row>
    <row r="247" spans="7:12">
      <c r="G247" s="22" t="str">
        <f t="shared" si="44"/>
        <v/>
      </c>
      <c r="H247" s="22" t="str">
        <f t="shared" si="45"/>
        <v/>
      </c>
      <c r="I247" s="22" t="str">
        <f t="shared" si="46"/>
        <v/>
      </c>
      <c r="K247" s="22" t="str">
        <f t="shared" si="47"/>
        <v/>
      </c>
      <c r="L247" s="22" t="str">
        <f t="shared" si="48"/>
        <v/>
      </c>
    </row>
    <row r="248" spans="7:12">
      <c r="G248" s="22" t="str">
        <f t="shared" si="44"/>
        <v/>
      </c>
      <c r="H248" s="22" t="str">
        <f t="shared" si="45"/>
        <v/>
      </c>
      <c r="I248" s="22" t="str">
        <f t="shared" si="46"/>
        <v/>
      </c>
      <c r="K248" s="22" t="str">
        <f t="shared" si="47"/>
        <v/>
      </c>
      <c r="L248" s="22" t="str">
        <f t="shared" si="48"/>
        <v/>
      </c>
    </row>
    <row r="249" spans="7:12">
      <c r="G249" s="22" t="str">
        <f t="shared" si="44"/>
        <v/>
      </c>
      <c r="H249" s="22" t="str">
        <f t="shared" si="45"/>
        <v/>
      </c>
      <c r="I249" s="22" t="str">
        <f t="shared" si="46"/>
        <v/>
      </c>
      <c r="K249" s="22" t="str">
        <f t="shared" si="47"/>
        <v/>
      </c>
      <c r="L249" s="22" t="str">
        <f t="shared" si="48"/>
        <v/>
      </c>
    </row>
    <row r="250" spans="7:12">
      <c r="G250" s="22" t="str">
        <f t="shared" si="44"/>
        <v/>
      </c>
      <c r="H250" s="22" t="str">
        <f t="shared" si="45"/>
        <v/>
      </c>
      <c r="I250" s="22" t="str">
        <f t="shared" si="46"/>
        <v/>
      </c>
      <c r="K250" s="22" t="str">
        <f t="shared" si="47"/>
        <v/>
      </c>
      <c r="L250" s="22" t="str">
        <f t="shared" si="48"/>
        <v/>
      </c>
    </row>
    <row r="251" spans="7:12">
      <c r="G251" s="22" t="str">
        <f t="shared" si="44"/>
        <v/>
      </c>
      <c r="H251" s="22" t="str">
        <f t="shared" si="45"/>
        <v/>
      </c>
      <c r="I251" s="22" t="str">
        <f t="shared" si="46"/>
        <v/>
      </c>
      <c r="K251" s="22" t="str">
        <f t="shared" si="47"/>
        <v/>
      </c>
      <c r="L251" s="22" t="str">
        <f t="shared" si="48"/>
        <v/>
      </c>
    </row>
    <row r="252" spans="7:12">
      <c r="G252" s="22" t="str">
        <f t="shared" si="44"/>
        <v/>
      </c>
      <c r="H252" s="22" t="str">
        <f t="shared" si="45"/>
        <v/>
      </c>
      <c r="I252" s="22" t="str">
        <f t="shared" si="46"/>
        <v/>
      </c>
      <c r="K252" s="22" t="str">
        <f t="shared" si="47"/>
        <v/>
      </c>
      <c r="L252" s="22" t="str">
        <f t="shared" si="48"/>
        <v/>
      </c>
    </row>
    <row r="253" spans="7:12">
      <c r="G253" s="22" t="str">
        <f t="shared" si="44"/>
        <v/>
      </c>
      <c r="H253" s="22" t="str">
        <f t="shared" si="45"/>
        <v/>
      </c>
      <c r="I253" s="22" t="str">
        <f t="shared" si="46"/>
        <v/>
      </c>
      <c r="K253" s="22" t="str">
        <f t="shared" si="47"/>
        <v/>
      </c>
      <c r="L253" s="22" t="str">
        <f t="shared" si="48"/>
        <v/>
      </c>
    </row>
    <row r="254" spans="7:12">
      <c r="G254" s="22" t="str">
        <f t="shared" si="44"/>
        <v/>
      </c>
      <c r="H254" s="22" t="str">
        <f t="shared" si="45"/>
        <v/>
      </c>
      <c r="I254" s="22" t="str">
        <f t="shared" si="46"/>
        <v/>
      </c>
      <c r="K254" s="22" t="str">
        <f t="shared" si="47"/>
        <v/>
      </c>
      <c r="L254" s="22" t="str">
        <f t="shared" si="48"/>
        <v/>
      </c>
    </row>
    <row r="255" spans="7:12">
      <c r="G255" s="22" t="str">
        <f t="shared" si="44"/>
        <v/>
      </c>
      <c r="H255" s="22" t="str">
        <f t="shared" si="45"/>
        <v/>
      </c>
      <c r="I255" s="22" t="str">
        <f t="shared" si="46"/>
        <v/>
      </c>
      <c r="K255" s="22" t="str">
        <f t="shared" si="47"/>
        <v/>
      </c>
      <c r="L255" s="22" t="str">
        <f t="shared" si="48"/>
        <v/>
      </c>
    </row>
    <row r="256" spans="7:12">
      <c r="G256" s="22" t="str">
        <f t="shared" ref="G256:G284" si="49">IF(AND(C257="",D257="",E257=""),"",($C257)/SUM($C257:$E257)*100)</f>
        <v/>
      </c>
      <c r="H256" s="22" t="str">
        <f t="shared" ref="H256:H284" si="50">IF(AND(C257="",D257="",E257=""),"",($D257)/SUM($C257:$E257)*100)</f>
        <v/>
      </c>
      <c r="I256" s="22" t="str">
        <f t="shared" ref="I256:I284" si="51">IF(AND(C257="",D257="",E257=""),"",($E257)/SUM($C257:$E257)*100)</f>
        <v/>
      </c>
      <c r="K256" s="22" t="str">
        <f t="shared" ref="K256:K284" si="52">IF(AND(C257="",D257="",E257=""),"",((100/(0.866)-((100-(100*($I256-$D$22)/($E$22-$D$22)))/(0.866)-((100*($G256-$D$18)/($E$18-$D$18))/1.73205)))/$G$334)*($G$329-$G$328))</f>
        <v/>
      </c>
      <c r="L256" s="22" t="str">
        <f t="shared" ref="L256:L284" si="53">IF(AND(C257="",D257="",E257=""),"",(($G256-$D$18)/($E$18-$D$18))*100)</f>
        <v/>
      </c>
    </row>
    <row r="257" spans="7:12">
      <c r="G257" s="22" t="str">
        <f t="shared" si="49"/>
        <v/>
      </c>
      <c r="H257" s="22" t="str">
        <f t="shared" si="50"/>
        <v/>
      </c>
      <c r="I257" s="22" t="str">
        <f t="shared" si="51"/>
        <v/>
      </c>
      <c r="K257" s="22" t="str">
        <f t="shared" si="52"/>
        <v/>
      </c>
      <c r="L257" s="22" t="str">
        <f t="shared" si="53"/>
        <v/>
      </c>
    </row>
    <row r="258" spans="7:12">
      <c r="G258" s="22" t="str">
        <f t="shared" si="49"/>
        <v/>
      </c>
      <c r="H258" s="22" t="str">
        <f t="shared" si="50"/>
        <v/>
      </c>
      <c r="I258" s="22" t="str">
        <f t="shared" si="51"/>
        <v/>
      </c>
      <c r="K258" s="22" t="str">
        <f t="shared" si="52"/>
        <v/>
      </c>
      <c r="L258" s="22" t="str">
        <f t="shared" si="53"/>
        <v/>
      </c>
    </row>
    <row r="259" spans="7:12">
      <c r="G259" s="22" t="str">
        <f t="shared" si="49"/>
        <v/>
      </c>
      <c r="H259" s="22" t="str">
        <f t="shared" si="50"/>
        <v/>
      </c>
      <c r="I259" s="22" t="str">
        <f t="shared" si="51"/>
        <v/>
      </c>
      <c r="K259" s="22" t="str">
        <f t="shared" si="52"/>
        <v/>
      </c>
      <c r="L259" s="22" t="str">
        <f t="shared" si="53"/>
        <v/>
      </c>
    </row>
    <row r="260" spans="7:12">
      <c r="G260" s="22" t="str">
        <f t="shared" si="49"/>
        <v/>
      </c>
      <c r="H260" s="22" t="str">
        <f t="shared" si="50"/>
        <v/>
      </c>
      <c r="I260" s="22" t="str">
        <f t="shared" si="51"/>
        <v/>
      </c>
      <c r="K260" s="22" t="str">
        <f t="shared" si="52"/>
        <v/>
      </c>
      <c r="L260" s="22" t="str">
        <f t="shared" si="53"/>
        <v/>
      </c>
    </row>
    <row r="261" spans="7:12">
      <c r="G261" s="22" t="str">
        <f t="shared" si="49"/>
        <v/>
      </c>
      <c r="H261" s="22" t="str">
        <f t="shared" si="50"/>
        <v/>
      </c>
      <c r="I261" s="22" t="str">
        <f t="shared" si="51"/>
        <v/>
      </c>
      <c r="K261" s="22" t="str">
        <f t="shared" si="52"/>
        <v/>
      </c>
      <c r="L261" s="22" t="str">
        <f t="shared" si="53"/>
        <v/>
      </c>
    </row>
    <row r="262" spans="7:12">
      <c r="G262" s="22" t="str">
        <f t="shared" si="49"/>
        <v/>
      </c>
      <c r="H262" s="22" t="str">
        <f t="shared" si="50"/>
        <v/>
      </c>
      <c r="I262" s="22" t="str">
        <f t="shared" si="51"/>
        <v/>
      </c>
      <c r="K262" s="22" t="str">
        <f t="shared" si="52"/>
        <v/>
      </c>
      <c r="L262" s="22" t="str">
        <f t="shared" si="53"/>
        <v/>
      </c>
    </row>
    <row r="263" spans="7:12">
      <c r="G263" s="22" t="str">
        <f t="shared" si="49"/>
        <v/>
      </c>
      <c r="H263" s="22" t="str">
        <f t="shared" si="50"/>
        <v/>
      </c>
      <c r="I263" s="22" t="str">
        <f t="shared" si="51"/>
        <v/>
      </c>
      <c r="K263" s="22" t="str">
        <f t="shared" si="52"/>
        <v/>
      </c>
      <c r="L263" s="22" t="str">
        <f t="shared" si="53"/>
        <v/>
      </c>
    </row>
    <row r="264" spans="7:12">
      <c r="G264" s="22" t="str">
        <f t="shared" si="49"/>
        <v/>
      </c>
      <c r="H264" s="22" t="str">
        <f t="shared" si="50"/>
        <v/>
      </c>
      <c r="I264" s="22" t="str">
        <f t="shared" si="51"/>
        <v/>
      </c>
      <c r="K264" s="22" t="str">
        <f t="shared" si="52"/>
        <v/>
      </c>
      <c r="L264" s="22" t="str">
        <f t="shared" si="53"/>
        <v/>
      </c>
    </row>
    <row r="265" spans="7:12">
      <c r="G265" s="22" t="str">
        <f t="shared" si="49"/>
        <v/>
      </c>
      <c r="H265" s="22" t="str">
        <f t="shared" si="50"/>
        <v/>
      </c>
      <c r="I265" s="22" t="str">
        <f t="shared" si="51"/>
        <v/>
      </c>
      <c r="K265" s="22" t="str">
        <f t="shared" si="52"/>
        <v/>
      </c>
      <c r="L265" s="22" t="str">
        <f t="shared" si="53"/>
        <v/>
      </c>
    </row>
    <row r="266" spans="7:12">
      <c r="G266" s="22" t="str">
        <f t="shared" si="49"/>
        <v/>
      </c>
      <c r="H266" s="22" t="str">
        <f t="shared" si="50"/>
        <v/>
      </c>
      <c r="I266" s="22" t="str">
        <f t="shared" si="51"/>
        <v/>
      </c>
      <c r="K266" s="22" t="str">
        <f t="shared" si="52"/>
        <v/>
      </c>
      <c r="L266" s="22" t="str">
        <f t="shared" si="53"/>
        <v/>
      </c>
    </row>
    <row r="267" spans="7:12">
      <c r="G267" s="22" t="str">
        <f t="shared" si="49"/>
        <v/>
      </c>
      <c r="H267" s="22" t="str">
        <f t="shared" si="50"/>
        <v/>
      </c>
      <c r="I267" s="22" t="str">
        <f t="shared" si="51"/>
        <v/>
      </c>
      <c r="K267" s="22" t="str">
        <f t="shared" si="52"/>
        <v/>
      </c>
      <c r="L267" s="22" t="str">
        <f t="shared" si="53"/>
        <v/>
      </c>
    </row>
    <row r="268" spans="7:12">
      <c r="G268" s="22" t="str">
        <f t="shared" si="49"/>
        <v/>
      </c>
      <c r="H268" s="22" t="str">
        <f t="shared" si="50"/>
        <v/>
      </c>
      <c r="I268" s="22" t="str">
        <f t="shared" si="51"/>
        <v/>
      </c>
      <c r="K268" s="22" t="str">
        <f t="shared" si="52"/>
        <v/>
      </c>
      <c r="L268" s="22" t="str">
        <f t="shared" si="53"/>
        <v/>
      </c>
    </row>
    <row r="269" spans="7:12">
      <c r="G269" s="22" t="str">
        <f t="shared" si="49"/>
        <v/>
      </c>
      <c r="H269" s="22" t="str">
        <f t="shared" si="50"/>
        <v/>
      </c>
      <c r="I269" s="22" t="str">
        <f t="shared" si="51"/>
        <v/>
      </c>
      <c r="K269" s="22" t="str">
        <f t="shared" si="52"/>
        <v/>
      </c>
      <c r="L269" s="22" t="str">
        <f t="shared" si="53"/>
        <v/>
      </c>
    </row>
    <row r="270" spans="7:12">
      <c r="G270" s="22" t="str">
        <f t="shared" si="49"/>
        <v/>
      </c>
      <c r="H270" s="22" t="str">
        <f t="shared" si="50"/>
        <v/>
      </c>
      <c r="I270" s="22" t="str">
        <f t="shared" si="51"/>
        <v/>
      </c>
      <c r="K270" s="22" t="str">
        <f t="shared" si="52"/>
        <v/>
      </c>
      <c r="L270" s="22" t="str">
        <f t="shared" si="53"/>
        <v/>
      </c>
    </row>
    <row r="271" spans="7:12">
      <c r="G271" s="22" t="str">
        <f t="shared" si="49"/>
        <v/>
      </c>
      <c r="H271" s="22" t="str">
        <f t="shared" si="50"/>
        <v/>
      </c>
      <c r="I271" s="22" t="str">
        <f t="shared" si="51"/>
        <v/>
      </c>
      <c r="K271" s="22" t="str">
        <f t="shared" si="52"/>
        <v/>
      </c>
      <c r="L271" s="22" t="str">
        <f t="shared" si="53"/>
        <v/>
      </c>
    </row>
    <row r="272" spans="7:12">
      <c r="G272" s="22" t="str">
        <f t="shared" si="49"/>
        <v/>
      </c>
      <c r="H272" s="22" t="str">
        <f t="shared" si="50"/>
        <v/>
      </c>
      <c r="I272" s="22" t="str">
        <f t="shared" si="51"/>
        <v/>
      </c>
      <c r="K272" s="22" t="str">
        <f t="shared" si="52"/>
        <v/>
      </c>
      <c r="L272" s="22" t="str">
        <f t="shared" si="53"/>
        <v/>
      </c>
    </row>
    <row r="273" spans="7:12">
      <c r="G273" s="22" t="str">
        <f t="shared" si="49"/>
        <v/>
      </c>
      <c r="H273" s="22" t="str">
        <f t="shared" si="50"/>
        <v/>
      </c>
      <c r="I273" s="22" t="str">
        <f t="shared" si="51"/>
        <v/>
      </c>
      <c r="K273" s="22" t="str">
        <f t="shared" si="52"/>
        <v/>
      </c>
      <c r="L273" s="22" t="str">
        <f t="shared" si="53"/>
        <v/>
      </c>
    </row>
    <row r="274" spans="7:12">
      <c r="G274" s="22" t="str">
        <f t="shared" si="49"/>
        <v/>
      </c>
      <c r="H274" s="22" t="str">
        <f t="shared" si="50"/>
        <v/>
      </c>
      <c r="I274" s="22" t="str">
        <f t="shared" si="51"/>
        <v/>
      </c>
      <c r="K274" s="22" t="str">
        <f t="shared" si="52"/>
        <v/>
      </c>
      <c r="L274" s="22" t="str">
        <f t="shared" si="53"/>
        <v/>
      </c>
    </row>
    <row r="275" spans="7:12">
      <c r="G275" s="22" t="str">
        <f t="shared" si="49"/>
        <v/>
      </c>
      <c r="H275" s="22" t="str">
        <f t="shared" si="50"/>
        <v/>
      </c>
      <c r="I275" s="22" t="str">
        <f t="shared" si="51"/>
        <v/>
      </c>
      <c r="K275" s="22" t="str">
        <f t="shared" si="52"/>
        <v/>
      </c>
      <c r="L275" s="22" t="str">
        <f t="shared" si="53"/>
        <v/>
      </c>
    </row>
    <row r="276" spans="7:12">
      <c r="G276" s="22" t="str">
        <f t="shared" si="49"/>
        <v/>
      </c>
      <c r="H276" s="22" t="str">
        <f t="shared" si="50"/>
        <v/>
      </c>
      <c r="I276" s="22" t="str">
        <f t="shared" si="51"/>
        <v/>
      </c>
      <c r="K276" s="22" t="str">
        <f t="shared" si="52"/>
        <v/>
      </c>
      <c r="L276" s="22" t="str">
        <f t="shared" si="53"/>
        <v/>
      </c>
    </row>
    <row r="277" spans="7:12">
      <c r="G277" s="22" t="str">
        <f t="shared" si="49"/>
        <v/>
      </c>
      <c r="H277" s="22" t="str">
        <f t="shared" si="50"/>
        <v/>
      </c>
      <c r="I277" s="22" t="str">
        <f t="shared" si="51"/>
        <v/>
      </c>
      <c r="K277" s="22" t="str">
        <f t="shared" si="52"/>
        <v/>
      </c>
      <c r="L277" s="22" t="str">
        <f t="shared" si="53"/>
        <v/>
      </c>
    </row>
    <row r="278" spans="7:12">
      <c r="G278" s="22" t="str">
        <f t="shared" si="49"/>
        <v/>
      </c>
      <c r="H278" s="22" t="str">
        <f t="shared" si="50"/>
        <v/>
      </c>
      <c r="I278" s="22" t="str">
        <f t="shared" si="51"/>
        <v/>
      </c>
      <c r="K278" s="22" t="str">
        <f t="shared" si="52"/>
        <v/>
      </c>
      <c r="L278" s="22" t="str">
        <f t="shared" si="53"/>
        <v/>
      </c>
    </row>
    <row r="279" spans="7:12">
      <c r="G279" s="22" t="str">
        <f t="shared" si="49"/>
        <v/>
      </c>
      <c r="H279" s="22" t="str">
        <f t="shared" si="50"/>
        <v/>
      </c>
      <c r="I279" s="22" t="str">
        <f t="shared" si="51"/>
        <v/>
      </c>
      <c r="K279" s="22" t="str">
        <f t="shared" si="52"/>
        <v/>
      </c>
      <c r="L279" s="22" t="str">
        <f t="shared" si="53"/>
        <v/>
      </c>
    </row>
    <row r="280" spans="7:12">
      <c r="G280" s="22" t="str">
        <f t="shared" si="49"/>
        <v/>
      </c>
      <c r="H280" s="22" t="str">
        <f t="shared" si="50"/>
        <v/>
      </c>
      <c r="I280" s="22" t="str">
        <f t="shared" si="51"/>
        <v/>
      </c>
      <c r="K280" s="22" t="str">
        <f t="shared" si="52"/>
        <v/>
      </c>
      <c r="L280" s="22" t="str">
        <f t="shared" si="53"/>
        <v/>
      </c>
    </row>
    <row r="281" spans="7:12">
      <c r="G281" s="22" t="str">
        <f t="shared" si="49"/>
        <v/>
      </c>
      <c r="H281" s="22" t="str">
        <f t="shared" si="50"/>
        <v/>
      </c>
      <c r="I281" s="22" t="str">
        <f t="shared" si="51"/>
        <v/>
      </c>
      <c r="K281" s="22" t="str">
        <f t="shared" si="52"/>
        <v/>
      </c>
      <c r="L281" s="22" t="str">
        <f t="shared" si="53"/>
        <v/>
      </c>
    </row>
    <row r="282" spans="7:12">
      <c r="G282" s="22" t="str">
        <f t="shared" si="49"/>
        <v/>
      </c>
      <c r="H282" s="22" t="str">
        <f t="shared" si="50"/>
        <v/>
      </c>
      <c r="I282" s="22" t="str">
        <f t="shared" si="51"/>
        <v/>
      </c>
      <c r="K282" s="22" t="str">
        <f t="shared" si="52"/>
        <v/>
      </c>
      <c r="L282" s="22" t="str">
        <f t="shared" si="53"/>
        <v/>
      </c>
    </row>
    <row r="283" spans="7:12">
      <c r="G283" s="22" t="str">
        <f t="shared" si="49"/>
        <v/>
      </c>
      <c r="H283" s="22" t="str">
        <f t="shared" si="50"/>
        <v/>
      </c>
      <c r="I283" s="22" t="str">
        <f t="shared" si="51"/>
        <v/>
      </c>
      <c r="K283" s="22" t="str">
        <f t="shared" si="52"/>
        <v/>
      </c>
      <c r="L283" s="22" t="str">
        <f t="shared" si="53"/>
        <v/>
      </c>
    </row>
    <row r="284" spans="7:12">
      <c r="G284" s="22" t="str">
        <f t="shared" si="49"/>
        <v/>
      </c>
      <c r="H284" s="22" t="str">
        <f t="shared" si="50"/>
        <v/>
      </c>
      <c r="I284" s="22" t="str">
        <f t="shared" si="51"/>
        <v/>
      </c>
      <c r="K284" s="22" t="str">
        <f t="shared" si="52"/>
        <v/>
      </c>
      <c r="L284" s="22" t="str">
        <f t="shared" si="53"/>
        <v/>
      </c>
    </row>
    <row r="311" spans="7:7">
      <c r="G311" s="22">
        <v>115.47</v>
      </c>
    </row>
    <row r="323" spans="1:38">
      <c r="K323" s="22" t="s">
        <v>193</v>
      </c>
    </row>
    <row r="326" spans="1:38">
      <c r="I326" s="22" t="s">
        <v>194</v>
      </c>
      <c r="K326" s="22" t="s">
        <v>195</v>
      </c>
      <c r="L326" s="22" t="s">
        <v>196</v>
      </c>
    </row>
    <row r="327" spans="1:38">
      <c r="G327" s="22">
        <f>$G$328+(($G$329-$G$328)/2)</f>
        <v>37.5</v>
      </c>
      <c r="H327" s="22">
        <f>(($I327-$D$18)/($E$18-$D$18))*100</f>
        <v>100</v>
      </c>
      <c r="I327" s="22">
        <v>100</v>
      </c>
      <c r="K327" s="22">
        <v>0</v>
      </c>
      <c r="L327" s="22">
        <v>0</v>
      </c>
    </row>
    <row r="328" spans="1:38">
      <c r="G328" s="22">
        <v>0</v>
      </c>
      <c r="H328" s="22">
        <f>(($I328-$D$18)/($E$18-$D$18))*100</f>
        <v>0</v>
      </c>
      <c r="I328" s="22">
        <v>0</v>
      </c>
      <c r="K328" s="22">
        <v>100</v>
      </c>
      <c r="L328" s="22">
        <v>0</v>
      </c>
    </row>
    <row r="329" spans="1:38">
      <c r="G329" s="31">
        <v>75</v>
      </c>
      <c r="H329" s="22">
        <f>(($I329-$D$18)/($E$18-$D$18))*100</f>
        <v>0</v>
      </c>
      <c r="I329" s="22">
        <v>0</v>
      </c>
      <c r="K329" s="22">
        <v>0</v>
      </c>
      <c r="L329" s="22">
        <v>100</v>
      </c>
    </row>
    <row r="330" spans="1:38">
      <c r="G330" s="22">
        <f>$G$328+(($G$329-$G$328)/2)</f>
        <v>37.5</v>
      </c>
      <c r="H330" s="22">
        <f>(($I330-$D$18)/($E$18-$D$18))*100</f>
        <v>100</v>
      </c>
      <c r="I330" s="22">
        <v>100</v>
      </c>
      <c r="K330" s="22">
        <v>0</v>
      </c>
      <c r="L330" s="22">
        <v>0</v>
      </c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20"/>
      <c r="AJ330" s="20"/>
      <c r="AK330" s="20"/>
      <c r="AL330" s="20"/>
    </row>
    <row r="331" spans="1:38"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20"/>
      <c r="AJ331" s="20"/>
      <c r="AK331" s="20"/>
      <c r="AL331" s="20"/>
    </row>
    <row r="332" spans="1:38"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20"/>
      <c r="AJ332" s="20"/>
      <c r="AK332" s="20"/>
      <c r="AL332" s="20"/>
    </row>
    <row r="333" spans="1:38"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20"/>
      <c r="AJ333" s="20"/>
      <c r="AK333" s="20"/>
      <c r="AL333" s="20"/>
    </row>
    <row r="334" spans="1:38">
      <c r="G334" s="22">
        <v>115.47</v>
      </c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20"/>
      <c r="AJ334" s="20"/>
      <c r="AK334" s="20"/>
      <c r="AL334" s="20"/>
    </row>
    <row r="335" spans="1:38">
      <c r="A335" s="34" t="s">
        <v>197</v>
      </c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20"/>
      <c r="AJ335" s="20"/>
      <c r="AK335" s="20"/>
      <c r="AL335" s="20"/>
    </row>
    <row r="336" spans="1:38">
      <c r="A336" s="22" t="s">
        <v>198</v>
      </c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20"/>
      <c r="AJ336" s="20"/>
      <c r="AK336" s="20"/>
      <c r="AL336" s="20"/>
    </row>
    <row r="337" spans="1:38"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20"/>
      <c r="AJ337" s="20"/>
      <c r="AK337" s="20"/>
      <c r="AL337" s="20"/>
    </row>
    <row r="338" spans="1:38">
      <c r="A338" s="22" t="s">
        <v>199</v>
      </c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20"/>
      <c r="AJ338" s="20"/>
      <c r="AK338" s="20"/>
      <c r="AL338" s="20"/>
    </row>
    <row r="339" spans="1:38">
      <c r="A339" s="22" t="s">
        <v>200</v>
      </c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20"/>
      <c r="AJ339" s="20"/>
      <c r="AK339" s="20"/>
      <c r="AL339" s="20"/>
    </row>
    <row r="340" spans="1:38">
      <c r="A340" s="22" t="s">
        <v>201</v>
      </c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20"/>
      <c r="AJ340" s="20"/>
      <c r="AK340" s="20"/>
      <c r="AL340" s="20"/>
    </row>
    <row r="341" spans="1:38"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20"/>
      <c r="AJ341" s="20"/>
      <c r="AK341" s="20"/>
      <c r="AL341" s="20"/>
    </row>
    <row r="342" spans="1:38"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20"/>
      <c r="AJ342" s="20"/>
      <c r="AK342" s="20"/>
      <c r="AL342" s="20"/>
    </row>
    <row r="343" spans="1:38">
      <c r="A343" s="34" t="s">
        <v>202</v>
      </c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20"/>
      <c r="AJ343" s="20"/>
      <c r="AK343" s="20"/>
      <c r="AL343" s="20"/>
    </row>
    <row r="344" spans="1:38"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20"/>
      <c r="AJ344" s="20"/>
      <c r="AK344" s="20"/>
      <c r="AL344" s="20"/>
    </row>
    <row r="345" spans="1:38">
      <c r="A345" s="34" t="s">
        <v>203</v>
      </c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20">
        <v>100</v>
      </c>
      <c r="AG345" s="17"/>
      <c r="AH345" s="17"/>
      <c r="AI345" s="20"/>
      <c r="AJ345" s="20"/>
      <c r="AK345" s="20"/>
      <c r="AL345" s="20"/>
    </row>
    <row r="346" spans="1:38">
      <c r="A346" s="34" t="s">
        <v>204</v>
      </c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20">
        <v>0</v>
      </c>
      <c r="AG346" s="17"/>
      <c r="AH346" s="17"/>
      <c r="AI346" s="20"/>
      <c r="AJ346" s="20"/>
      <c r="AK346" s="20"/>
      <c r="AL346" s="20"/>
    </row>
    <row r="347" spans="1:38"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20">
        <v>0</v>
      </c>
      <c r="AG347" s="17"/>
      <c r="AH347" s="17"/>
      <c r="AI347" s="20"/>
      <c r="AJ347" s="20"/>
      <c r="AK347" s="20"/>
      <c r="AL347" s="20"/>
    </row>
    <row r="348" spans="1:38">
      <c r="A348" s="22" t="s">
        <v>205</v>
      </c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20">
        <f>($AF$345)</f>
        <v>100</v>
      </c>
      <c r="AG348" s="17"/>
      <c r="AH348" s="17"/>
      <c r="AI348" s="20"/>
      <c r="AJ348" s="20"/>
      <c r="AK348" s="20"/>
      <c r="AL348" s="20"/>
    </row>
    <row r="349" spans="1:38"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20"/>
      <c r="AJ349" s="20"/>
      <c r="AK349" s="20"/>
      <c r="AL349" s="20"/>
    </row>
    <row r="350" spans="1:38"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 t="s">
        <v>221</v>
      </c>
      <c r="AG350" s="17"/>
      <c r="AH350" s="17"/>
      <c r="AI350" s="20"/>
      <c r="AJ350" s="20"/>
      <c r="AK350" s="20"/>
      <c r="AL350" s="20"/>
    </row>
    <row r="351" spans="1:38"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 t="s">
        <v>222</v>
      </c>
      <c r="AG351" s="17"/>
      <c r="AH351" s="17"/>
      <c r="AI351" s="20"/>
      <c r="AJ351" s="20"/>
      <c r="AK351" s="20"/>
      <c r="AL351" s="20"/>
    </row>
    <row r="352" spans="1:38"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 t="s">
        <v>223</v>
      </c>
      <c r="AG352" s="17"/>
      <c r="AH352" s="17"/>
      <c r="AI352" s="20"/>
      <c r="AJ352" s="20"/>
      <c r="AK352" s="20"/>
      <c r="AL352" s="20"/>
    </row>
    <row r="353" spans="16:38"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20"/>
      <c r="AJ353" s="20"/>
      <c r="AK353" s="20"/>
      <c r="AL353" s="20"/>
    </row>
    <row r="354" spans="16:38"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20"/>
      <c r="AJ354" s="20"/>
      <c r="AK354" s="20"/>
      <c r="AL354" s="20"/>
    </row>
    <row r="355" spans="16:38"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20"/>
      <c r="AJ355" s="20"/>
      <c r="AK355" s="20"/>
      <c r="AL355" s="20"/>
    </row>
    <row r="356" spans="16:38"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20"/>
      <c r="AJ356" s="20"/>
      <c r="AK356" s="20"/>
      <c r="AL356" s="20"/>
    </row>
    <row r="357" spans="16:38"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20"/>
      <c r="AJ357" s="20"/>
      <c r="AK357" s="20"/>
      <c r="AL357" s="49"/>
    </row>
    <row r="358" spans="16:38"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20"/>
      <c r="AJ358" s="20"/>
      <c r="AK358" s="20"/>
      <c r="AL358" s="49"/>
    </row>
    <row r="359" spans="16:38"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20"/>
      <c r="AJ359" s="20"/>
      <c r="AK359" s="20"/>
      <c r="AL359" s="49"/>
    </row>
    <row r="360" spans="16:38"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20"/>
      <c r="AJ360" s="20"/>
      <c r="AK360" s="20"/>
      <c r="AL360" s="20"/>
    </row>
    <row r="361" spans="16:38"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20"/>
      <c r="AJ361" s="20"/>
      <c r="AK361" s="20"/>
      <c r="AL361" s="49"/>
    </row>
    <row r="389" spans="1:12">
      <c r="A389" s="34" t="s">
        <v>197</v>
      </c>
    </row>
    <row r="390" spans="1:12">
      <c r="A390" s="22" t="s">
        <v>198</v>
      </c>
    </row>
    <row r="391" spans="1:12">
      <c r="K391" s="22" t="s">
        <v>193</v>
      </c>
    </row>
    <row r="392" spans="1:12">
      <c r="A392" s="22" t="s">
        <v>199</v>
      </c>
    </row>
    <row r="393" spans="1:12">
      <c r="A393" s="22" t="s">
        <v>200</v>
      </c>
    </row>
    <row r="394" spans="1:12">
      <c r="A394" s="22" t="s">
        <v>201</v>
      </c>
      <c r="I394" s="22" t="s">
        <v>194</v>
      </c>
      <c r="K394" s="22" t="s">
        <v>195</v>
      </c>
      <c r="L394" s="22" t="s">
        <v>196</v>
      </c>
    </row>
    <row r="395" spans="1:12">
      <c r="G395" s="22">
        <f>$G$396+(($G$397-$G$396)/2)</f>
        <v>37.5</v>
      </c>
      <c r="H395" s="22">
        <f>(($I395-$D$18)/($E$18-$D$18))*100</f>
        <v>100</v>
      </c>
      <c r="I395" s="22">
        <v>100</v>
      </c>
      <c r="K395" s="22">
        <v>0</v>
      </c>
      <c r="L395" s="22">
        <v>0</v>
      </c>
    </row>
    <row r="396" spans="1:12">
      <c r="G396" s="22">
        <v>0</v>
      </c>
      <c r="H396" s="22">
        <f>(($I396-$D$18)/($E$18-$D$18))*100</f>
        <v>0</v>
      </c>
      <c r="I396" s="22">
        <v>0</v>
      </c>
      <c r="K396" s="22">
        <v>100</v>
      </c>
      <c r="L396" s="22">
        <v>0</v>
      </c>
    </row>
    <row r="397" spans="1:12">
      <c r="A397" s="34" t="s">
        <v>202</v>
      </c>
      <c r="G397" s="31">
        <v>75</v>
      </c>
      <c r="H397" s="22">
        <f>(($I397-$D$18)/($E$18-$D$18))*100</f>
        <v>0</v>
      </c>
      <c r="I397" s="22">
        <v>0</v>
      </c>
      <c r="K397" s="22">
        <v>0</v>
      </c>
      <c r="L397" s="22">
        <v>100</v>
      </c>
    </row>
    <row r="398" spans="1:12">
      <c r="G398" s="22">
        <f>$G$396+(($G$397-$G$396)/2)</f>
        <v>37.5</v>
      </c>
      <c r="H398" s="22">
        <f>(($I398-$D$18)/($E$18-$D$18))*100</f>
        <v>100</v>
      </c>
      <c r="I398" s="22">
        <v>100</v>
      </c>
      <c r="K398" s="22">
        <v>0</v>
      </c>
      <c r="L398" s="22">
        <v>0</v>
      </c>
    </row>
    <row r="399" spans="1:12">
      <c r="A399" s="34" t="s">
        <v>203</v>
      </c>
    </row>
    <row r="400" spans="1:12">
      <c r="A400" s="34" t="s">
        <v>204</v>
      </c>
    </row>
    <row r="402" spans="1:7">
      <c r="A402" s="22" t="s">
        <v>205</v>
      </c>
      <c r="G402" s="22">
        <v>115.47</v>
      </c>
    </row>
  </sheetData>
  <mergeCells count="4">
    <mergeCell ref="C16:G16"/>
    <mergeCell ref="C20:G20"/>
    <mergeCell ref="C28:E28"/>
    <mergeCell ref="G28:I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1842-AAB2-4A66-B4D2-33F827235500}">
  <sheetPr codeName="Sheet8"/>
  <dimension ref="A1:V37"/>
  <sheetViews>
    <sheetView zoomScaleNormal="100" workbookViewId="0"/>
  </sheetViews>
  <sheetFormatPr defaultRowHeight="14.4"/>
  <cols>
    <col min="1" max="1" width="41.5546875" bestFit="1" customWidth="1"/>
  </cols>
  <sheetData>
    <row r="1" spans="1:22" s="89" customFormat="1" ht="18">
      <c r="A1" s="88" t="s">
        <v>390</v>
      </c>
    </row>
    <row r="2" spans="1:22">
      <c r="B2" s="114" t="s">
        <v>249</v>
      </c>
      <c r="C2" s="114"/>
      <c r="D2" s="114"/>
      <c r="E2" s="114"/>
      <c r="F2" s="114"/>
      <c r="G2" s="114"/>
      <c r="H2" s="114"/>
      <c r="I2" s="114" t="s">
        <v>351</v>
      </c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</row>
    <row r="3" spans="1:22">
      <c r="A3" s="4" t="s">
        <v>251</v>
      </c>
    </row>
    <row r="20" spans="1:1">
      <c r="A20" s="4" t="s">
        <v>252</v>
      </c>
    </row>
    <row r="37" spans="1:1">
      <c r="A37" s="4" t="s">
        <v>253</v>
      </c>
    </row>
  </sheetData>
  <mergeCells count="3">
    <mergeCell ref="B2:H2"/>
    <mergeCell ref="I2:O2"/>
    <mergeCell ref="P2:V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S1</vt:lpstr>
      <vt:lpstr>Foglio1</vt:lpstr>
      <vt:lpstr>Fig. S1</vt:lpstr>
      <vt:lpstr>Fig. S2</vt:lpstr>
      <vt:lpstr>Fig. S3</vt:lpstr>
      <vt:lpstr>Fig. S4</vt:lpstr>
      <vt:lpstr>Table S2</vt:lpstr>
      <vt:lpstr>Fig. S5</vt:lpstr>
      <vt:lpstr>Fig.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Innocenzi</dc:creator>
  <cp:lastModifiedBy>Sara Ronca</cp:lastModifiedBy>
  <dcterms:created xsi:type="dcterms:W3CDTF">2022-11-16T22:43:20Z</dcterms:created>
  <dcterms:modified xsi:type="dcterms:W3CDTF">2024-08-19T21:36:38Z</dcterms:modified>
</cp:coreProperties>
</file>