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827"/>
  <workbookPr defaultThemeVersion="166925"/>
  <mc:AlternateContent xmlns:mc="http://schemas.openxmlformats.org/markup-compatibility/2006">
    <mc:Choice Requires="x15">
      <x15ac:absPath xmlns:x15ac="http://schemas.microsoft.com/office/spreadsheetml/2010/11/ac" url="C:\Users\Martin Oeser-Rabe\Documents\LUH_PostDoc_ab2021\Forschungsgruppe_Diffusion-Chronometry\Manuscript_depth-profiling-method\EJM\EJM-revision\"/>
    </mc:Choice>
  </mc:AlternateContent>
  <xr:revisionPtr revIDLastSave="0" documentId="13_ncr:1_{20F1B93B-6FDB-4536-8E22-D485D89749E0}" xr6:coauthVersionLast="37" xr6:coauthVersionMax="37" xr10:uidLastSave="{00000000-0000-0000-0000-000000000000}"/>
  <bookViews>
    <workbookView xWindow="0" yWindow="0" windowWidth="23040" windowHeight="9060" tabRatio="677" activeTab="2" xr2:uid="{8441C644-7DAD-40DF-89FA-D6D1ECAC5283}"/>
  </bookViews>
  <sheets>
    <sheet name="Table S1" sheetId="1" r:id="rId1"/>
    <sheet name="Table S2" sheetId="2" r:id="rId2"/>
    <sheet name="Table S3a + 3b" sheetId="3" r:id="rId3"/>
    <sheet name="Table S4" sheetId="4" r:id="rId4"/>
    <sheet name="Table S5" sheetId="5" r:id="rId5"/>
    <sheet name="Table S6" sheetId="8" r:id="rId6"/>
    <sheet name="Table S7" sheetId="9" r:id="rId7"/>
    <sheet name="Table S8" sheetId="10" r:id="rId8"/>
    <sheet name="Table S9" sheetId="11" r:id="rId9"/>
    <sheet name="Table S10" sheetId="12" r:id="rId10"/>
    <sheet name="Table S11" sheetId="13" r:id="rId11"/>
    <sheet name="Table S12" sheetId="14" r:id="rId12"/>
    <sheet name="Fig. S1" sheetId="6" r:id="rId13"/>
    <sheet name="Fig. S2" sheetId="7" r:id="rId14"/>
  </sheets>
  <calcPr calcId="17902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66" i="3" l="1"/>
  <c r="AI67" i="3"/>
  <c r="AG67" i="3"/>
  <c r="AE67" i="3"/>
  <c r="AC67" i="3"/>
  <c r="AA67" i="3"/>
  <c r="Y67" i="3"/>
  <c r="U67" i="3"/>
  <c r="S67" i="3"/>
  <c r="Q67" i="3"/>
  <c r="O67" i="3"/>
  <c r="M67" i="3"/>
  <c r="K67" i="3"/>
  <c r="I67" i="3"/>
  <c r="G67" i="3"/>
  <c r="E67" i="3"/>
  <c r="C67" i="3"/>
  <c r="AI66" i="3"/>
  <c r="AG66" i="3"/>
  <c r="AE66" i="3"/>
  <c r="AC66" i="3"/>
  <c r="AA66" i="3"/>
  <c r="Y66" i="3"/>
  <c r="U66" i="3"/>
  <c r="S66" i="3"/>
  <c r="Q66" i="3"/>
  <c r="O66" i="3"/>
  <c r="M66" i="3"/>
  <c r="K66" i="3"/>
  <c r="I66" i="3"/>
  <c r="G66" i="3"/>
  <c r="E66" i="3"/>
  <c r="AI57" i="3"/>
  <c r="AI56" i="3"/>
  <c r="AG57" i="3"/>
  <c r="AG56" i="3"/>
  <c r="AE57" i="3"/>
  <c r="AE56" i="3"/>
  <c r="AC57" i="3"/>
  <c r="AC56" i="3"/>
  <c r="AA57" i="3"/>
  <c r="AA56" i="3"/>
  <c r="Y57" i="3"/>
  <c r="Y56" i="3"/>
  <c r="W57" i="3"/>
  <c r="W56" i="3"/>
  <c r="U57" i="3"/>
  <c r="U56" i="3"/>
  <c r="S57" i="3"/>
  <c r="S56" i="3"/>
  <c r="Q57" i="3"/>
  <c r="Q56" i="3"/>
  <c r="O57" i="3"/>
  <c r="O56" i="3"/>
  <c r="M57" i="3"/>
  <c r="M56" i="3"/>
  <c r="K57" i="3"/>
  <c r="K56" i="3"/>
  <c r="I57" i="3"/>
  <c r="I56" i="3"/>
  <c r="G57" i="3"/>
  <c r="G56" i="3"/>
  <c r="E57" i="3"/>
  <c r="E56" i="3"/>
  <c r="C57" i="3"/>
  <c r="C56" i="3"/>
  <c r="E18" i="9" l="1"/>
  <c r="D18" i="9"/>
  <c r="E17" i="9"/>
  <c r="D17" i="9"/>
  <c r="E16" i="9"/>
  <c r="D16" i="9"/>
  <c r="E15" i="9"/>
  <c r="D15" i="9"/>
  <c r="E14" i="9"/>
  <c r="D14" i="9"/>
  <c r="E13" i="9"/>
  <c r="D13" i="9"/>
  <c r="E12" i="9"/>
  <c r="D12" i="9"/>
  <c r="E11" i="9"/>
  <c r="E27" i="9" s="1"/>
  <c r="D11" i="9"/>
  <c r="D27" i="9" s="1"/>
  <c r="E10" i="9"/>
  <c r="D10" i="9"/>
  <c r="E9" i="9"/>
  <c r="D9" i="9"/>
  <c r="E8" i="9"/>
  <c r="D8" i="9"/>
  <c r="E7" i="9"/>
  <c r="D7" i="9"/>
  <c r="E6" i="9"/>
  <c r="D6" i="9"/>
  <c r="E5" i="9"/>
  <c r="D5" i="9"/>
  <c r="E4" i="9"/>
  <c r="D4" i="9"/>
  <c r="E3" i="9"/>
  <c r="E21" i="9" s="1"/>
  <c r="D3" i="9"/>
  <c r="D20" i="9" s="1"/>
  <c r="E20" i="8"/>
  <c r="D20" i="8"/>
  <c r="E19" i="8"/>
  <c r="D19" i="8"/>
  <c r="E18" i="8"/>
  <c r="D18" i="8"/>
  <c r="E17" i="8"/>
  <c r="D17" i="8"/>
  <c r="E16" i="8"/>
  <c r="D16" i="8"/>
  <c r="E15" i="8"/>
  <c r="D15" i="8"/>
  <c r="E14" i="8"/>
  <c r="D14" i="8"/>
  <c r="E13" i="8"/>
  <c r="D13" i="8"/>
  <c r="E12" i="8"/>
  <c r="D12" i="8"/>
  <c r="E11" i="8"/>
  <c r="D11" i="8"/>
  <c r="E10" i="8"/>
  <c r="D10" i="8"/>
  <c r="E9" i="8"/>
  <c r="D9" i="8"/>
  <c r="E8" i="8"/>
  <c r="D8" i="8"/>
  <c r="E7" i="8"/>
  <c r="D7" i="8"/>
  <c r="E6" i="8"/>
  <c r="D6" i="8"/>
  <c r="E5" i="8"/>
  <c r="D5" i="8"/>
  <c r="E4" i="8"/>
  <c r="D4" i="8"/>
  <c r="E3" i="8"/>
  <c r="D3" i="8"/>
  <c r="E24" i="9" l="1"/>
  <c r="D24" i="9"/>
  <c r="D26" i="9"/>
  <c r="E20" i="9"/>
  <c r="E26" i="9"/>
  <c r="E23" i="9"/>
  <c r="D21" i="9"/>
  <c r="D23" i="9"/>
  <c r="E28" i="8"/>
  <c r="E23" i="8"/>
  <c r="E29" i="8"/>
  <c r="E25" i="8"/>
  <c r="D23" i="8"/>
  <c r="D28" i="8"/>
  <c r="D22" i="8"/>
  <c r="E22" i="8"/>
  <c r="D29" i="8"/>
  <c r="D25" i="8"/>
  <c r="E26" i="8"/>
  <c r="D26" i="8"/>
  <c r="K64" i="5" l="1"/>
  <c r="I64" i="5"/>
  <c r="J63" i="5"/>
  <c r="H63" i="5"/>
  <c r="J46" i="5"/>
  <c r="J47" i="5"/>
  <c r="J48" i="5"/>
  <c r="J49" i="5"/>
  <c r="J50" i="5"/>
  <c r="J51" i="5"/>
  <c r="J52" i="5"/>
  <c r="J53" i="5"/>
  <c r="J54" i="5"/>
  <c r="J55" i="5"/>
  <c r="J56" i="5"/>
  <c r="J57" i="5"/>
  <c r="J58" i="5"/>
  <c r="J59" i="5"/>
  <c r="J60" i="5"/>
  <c r="J61" i="5"/>
  <c r="J62" i="5"/>
  <c r="J45" i="5"/>
  <c r="J44" i="5"/>
  <c r="J43" i="5"/>
  <c r="H46" i="5"/>
  <c r="H47" i="5"/>
  <c r="H48" i="5"/>
  <c r="H49" i="5"/>
  <c r="H50" i="5"/>
  <c r="H51" i="5"/>
  <c r="H52" i="5"/>
  <c r="H53" i="5"/>
  <c r="H54" i="5"/>
  <c r="H55" i="5"/>
  <c r="H56" i="5"/>
  <c r="H57" i="5"/>
  <c r="H58" i="5"/>
  <c r="H59" i="5"/>
  <c r="H60" i="5"/>
  <c r="H61" i="5"/>
  <c r="H62" i="5"/>
  <c r="H45" i="5"/>
  <c r="H44" i="5"/>
  <c r="H43" i="5"/>
  <c r="K40" i="5"/>
  <c r="I40" i="5"/>
  <c r="J39" i="5"/>
  <c r="H39" i="5"/>
  <c r="J4" i="5"/>
  <c r="J5" i="5"/>
  <c r="J6" i="5"/>
  <c r="J7" i="5"/>
  <c r="J8" i="5"/>
  <c r="J9" i="5"/>
  <c r="J10" i="5"/>
  <c r="J11" i="5"/>
  <c r="J12" i="5"/>
  <c r="J13" i="5"/>
  <c r="J14" i="5"/>
  <c r="J15" i="5"/>
  <c r="J16" i="5"/>
  <c r="J17" i="5"/>
  <c r="J18" i="5"/>
  <c r="J19" i="5"/>
  <c r="J20" i="5"/>
  <c r="J21" i="5"/>
  <c r="J22" i="5"/>
  <c r="J23" i="5"/>
  <c r="J24" i="5"/>
  <c r="J25" i="5"/>
  <c r="J26" i="5"/>
  <c r="J27" i="5"/>
  <c r="J28" i="5"/>
  <c r="J29" i="5"/>
  <c r="J30" i="5"/>
  <c r="J31" i="5"/>
  <c r="J32" i="5"/>
  <c r="J33" i="5"/>
  <c r="J34" i="5"/>
  <c r="J35" i="5"/>
  <c r="J36" i="5"/>
  <c r="J37" i="5"/>
  <c r="J38" i="5"/>
  <c r="J3" i="5"/>
  <c r="H4" i="5"/>
  <c r="H5" i="5"/>
  <c r="H6" i="5"/>
  <c r="H7" i="5"/>
  <c r="H8" i="5"/>
  <c r="H9" i="5"/>
  <c r="H10" i="5"/>
  <c r="H11" i="5"/>
  <c r="H12" i="5"/>
  <c r="H13" i="5"/>
  <c r="H14" i="5"/>
  <c r="H15" i="5"/>
  <c r="H16" i="5"/>
  <c r="H17" i="5"/>
  <c r="H18" i="5"/>
  <c r="H19" i="5"/>
  <c r="H20" i="5"/>
  <c r="H21" i="5"/>
  <c r="H22" i="5"/>
  <c r="H23" i="5"/>
  <c r="H24" i="5"/>
  <c r="H25" i="5"/>
  <c r="H26" i="5"/>
  <c r="H27" i="5"/>
  <c r="H28" i="5"/>
  <c r="H29" i="5"/>
  <c r="H30" i="5"/>
  <c r="H31" i="5"/>
  <c r="H32" i="5"/>
  <c r="H33" i="5"/>
  <c r="H34" i="5"/>
  <c r="H35" i="5"/>
  <c r="H36" i="5"/>
  <c r="H37" i="5"/>
  <c r="H38" i="5"/>
  <c r="H3" i="5"/>
  <c r="J41" i="4" l="1"/>
  <c r="J42" i="4"/>
  <c r="J43" i="4"/>
  <c r="J44" i="4"/>
  <c r="J45" i="4"/>
  <c r="J46" i="4"/>
  <c r="J47" i="4"/>
  <c r="J48" i="4"/>
  <c r="J49" i="4"/>
  <c r="J50" i="4"/>
  <c r="J51" i="4"/>
  <c r="J52" i="4"/>
  <c r="J53" i="4"/>
  <c r="J54" i="4"/>
  <c r="J40" i="4"/>
  <c r="H41" i="4"/>
  <c r="H42" i="4"/>
  <c r="H43" i="4"/>
  <c r="H44" i="4"/>
  <c r="H45" i="4"/>
  <c r="H46" i="4"/>
  <c r="H47" i="4"/>
  <c r="H48" i="4"/>
  <c r="H49" i="4"/>
  <c r="H50" i="4"/>
  <c r="H51" i="4"/>
  <c r="H52" i="4"/>
  <c r="H53" i="4"/>
  <c r="H54" i="4"/>
  <c r="H40" i="4"/>
  <c r="I56" i="4" s="1"/>
  <c r="J30" i="4"/>
  <c r="J31" i="4"/>
  <c r="J32" i="4"/>
  <c r="J33" i="4"/>
  <c r="J34" i="4"/>
  <c r="J35" i="4"/>
  <c r="J29" i="4"/>
  <c r="H30" i="4"/>
  <c r="H31" i="4"/>
  <c r="H32" i="4"/>
  <c r="H33" i="4"/>
  <c r="H34" i="4"/>
  <c r="H35" i="4"/>
  <c r="H29" i="4"/>
  <c r="J4" i="4"/>
  <c r="J5" i="4"/>
  <c r="J6" i="4"/>
  <c r="J7" i="4"/>
  <c r="J8" i="4"/>
  <c r="J9" i="4"/>
  <c r="J10" i="4"/>
  <c r="J11" i="4"/>
  <c r="J12" i="4"/>
  <c r="J13" i="4"/>
  <c r="J14" i="4"/>
  <c r="J15" i="4"/>
  <c r="J16" i="4"/>
  <c r="J17" i="4"/>
  <c r="J18" i="4"/>
  <c r="J19" i="4"/>
  <c r="J20" i="4"/>
  <c r="J21" i="4"/>
  <c r="J22" i="4"/>
  <c r="J23" i="4"/>
  <c r="J24" i="4"/>
  <c r="J3" i="4"/>
  <c r="H4" i="4"/>
  <c r="H5" i="4"/>
  <c r="H6" i="4"/>
  <c r="H7" i="4"/>
  <c r="H8" i="4"/>
  <c r="H9" i="4"/>
  <c r="H10" i="4"/>
  <c r="H11" i="4"/>
  <c r="H12" i="4"/>
  <c r="H13" i="4"/>
  <c r="H14" i="4"/>
  <c r="H15" i="4"/>
  <c r="H16" i="4"/>
  <c r="H17" i="4"/>
  <c r="H18" i="4"/>
  <c r="H19" i="4"/>
  <c r="H20" i="4"/>
  <c r="H21" i="4"/>
  <c r="H22" i="4"/>
  <c r="H23" i="4"/>
  <c r="H24" i="4"/>
  <c r="H3" i="4"/>
  <c r="K56" i="4" l="1"/>
  <c r="J55" i="4"/>
  <c r="H55" i="4"/>
  <c r="I37" i="4"/>
  <c r="I26" i="4"/>
  <c r="J36" i="4"/>
  <c r="K26" i="4"/>
  <c r="K37" i="4"/>
  <c r="H25" i="4"/>
  <c r="J25" i="4"/>
  <c r="H36" i="4"/>
  <c r="AI13" i="3"/>
  <c r="AI12" i="3"/>
  <c r="AG13" i="3"/>
  <c r="AG12" i="3"/>
  <c r="AE13" i="3"/>
  <c r="AE12" i="3"/>
  <c r="AC13" i="3"/>
  <c r="AC12" i="3"/>
  <c r="AA13" i="3"/>
  <c r="AA12" i="3"/>
  <c r="Y13" i="3"/>
  <c r="Y12" i="3"/>
  <c r="W13" i="3"/>
  <c r="W12" i="3"/>
  <c r="U13" i="3"/>
  <c r="U12" i="3"/>
  <c r="S13" i="3"/>
  <c r="S12" i="3"/>
  <c r="Q13" i="3"/>
  <c r="Q12" i="3"/>
  <c r="O13" i="3"/>
  <c r="O12" i="3"/>
  <c r="M13" i="3"/>
  <c r="M12" i="3"/>
  <c r="K13" i="3"/>
  <c r="K12" i="3"/>
  <c r="I13" i="3"/>
  <c r="I12" i="3"/>
  <c r="G13" i="3"/>
  <c r="G12" i="3"/>
  <c r="E13" i="3"/>
  <c r="E12" i="3"/>
  <c r="C13" i="3"/>
  <c r="C12" i="3"/>
  <c r="AI36" i="3" l="1"/>
  <c r="AI35" i="3"/>
  <c r="AG36" i="3"/>
  <c r="AG35" i="3"/>
  <c r="AC36" i="3"/>
  <c r="AC35" i="3"/>
  <c r="AA36" i="3"/>
  <c r="AA35" i="3"/>
  <c r="W36" i="3"/>
  <c r="W35" i="3"/>
  <c r="U36" i="3"/>
  <c r="U35" i="3"/>
  <c r="S36" i="3"/>
  <c r="S35" i="3"/>
  <c r="Q36" i="3"/>
  <c r="Q35" i="3"/>
  <c r="M36" i="3"/>
  <c r="M35" i="3"/>
  <c r="K36" i="3"/>
  <c r="K35" i="3"/>
  <c r="G36" i="3"/>
  <c r="G35" i="3"/>
  <c r="E36" i="3"/>
  <c r="E35" i="3"/>
  <c r="C36" i="3"/>
  <c r="C35" i="3"/>
  <c r="H47" i="2" l="1"/>
  <c r="G46" i="2" l="1"/>
  <c r="F46" i="2"/>
  <c r="E46" i="2"/>
  <c r="D46" i="2"/>
  <c r="C46" i="2"/>
  <c r="H45" i="2"/>
  <c r="G45" i="2"/>
  <c r="F45" i="2"/>
  <c r="E45" i="2"/>
  <c r="D45" i="2"/>
  <c r="C45" i="2"/>
  <c r="D21" i="2"/>
  <c r="E21" i="2"/>
  <c r="F21" i="2"/>
  <c r="G21" i="2"/>
  <c r="D22" i="2"/>
  <c r="E22" i="2"/>
  <c r="F22" i="2"/>
  <c r="G22" i="2"/>
  <c r="C22" i="2"/>
  <c r="C21" i="2"/>
  <c r="H21" i="2" s="1"/>
</calcChain>
</file>

<file path=xl/sharedStrings.xml><?xml version="1.0" encoding="utf-8"?>
<sst xmlns="http://schemas.openxmlformats.org/spreadsheetml/2006/main" count="755" uniqueCount="184">
  <si>
    <t>depth (µm)</t>
  </si>
  <si>
    <t>2 σ</t>
  </si>
  <si>
    <r>
      <t>δ56Fe (</t>
    </r>
    <r>
      <rPr>
        <b/>
        <sz val="11"/>
        <color theme="1"/>
        <rFont val="Calibri"/>
        <family val="2"/>
      </rPr>
      <t>‰, IRMM-14)</t>
    </r>
  </si>
  <si>
    <r>
      <t>δ57Fe (</t>
    </r>
    <r>
      <rPr>
        <b/>
        <sz val="11"/>
        <color theme="1"/>
        <rFont val="Calibri"/>
        <family val="2"/>
      </rPr>
      <t>‰, IRMM-14)</t>
    </r>
  </si>
  <si>
    <r>
      <t>δ25Mg (</t>
    </r>
    <r>
      <rPr>
        <b/>
        <sz val="11"/>
        <color theme="1"/>
        <rFont val="Calibri"/>
        <family val="2"/>
      </rPr>
      <t>‰, DSM-3)</t>
    </r>
  </si>
  <si>
    <r>
      <t>δ26Mg (</t>
    </r>
    <r>
      <rPr>
        <b/>
        <sz val="11"/>
        <color theme="1"/>
        <rFont val="Calibri"/>
        <family val="2"/>
      </rPr>
      <t>‰, DSM-3)</t>
    </r>
  </si>
  <si>
    <r>
      <t xml:space="preserve">Table S1: Fe- and Mg isotopic data acquired by fs-LA depth profile analyses in a thin film </t>
    </r>
    <r>
      <rPr>
        <b/>
        <sz val="12"/>
        <color theme="1"/>
        <rFont val="Calibri"/>
        <family val="2"/>
      </rPr>
      <t>−</t>
    </r>
    <r>
      <rPr>
        <b/>
        <sz val="12"/>
        <color theme="1"/>
        <rFont val="Calibri"/>
        <family val="2"/>
        <scheme val="minor"/>
      </rPr>
      <t xml:space="preserve"> San Carlos olivine couple </t>
    </r>
  </si>
  <si>
    <t>Session</t>
  </si>
  <si>
    <t>Sample</t>
  </si>
  <si>
    <t>STD SC-OL B3</t>
  </si>
  <si>
    <t>STD MongOL</t>
  </si>
  <si>
    <t>mean</t>
  </si>
  <si>
    <t>1 SD</t>
  </si>
  <si>
    <r>
      <t xml:space="preserve">2 σ </t>
    </r>
    <r>
      <rPr>
        <b/>
        <vertAlign val="superscript"/>
        <sz val="11"/>
        <color theme="1"/>
        <rFont val="Calibri"/>
        <family val="2"/>
        <scheme val="minor"/>
      </rPr>
      <t>a</t>
    </r>
  </si>
  <si>
    <t>&lt;0.05</t>
  </si>
  <si>
    <t>SiO2 (wt.%)</t>
  </si>
  <si>
    <t>FeO (wt.%)</t>
  </si>
  <si>
    <t>MgO (wt.%)</t>
  </si>
  <si>
    <t>NiO (wt.%)</t>
  </si>
  <si>
    <t>CaO (wt.%)</t>
  </si>
  <si>
    <t>Sum (wt.%)</t>
  </si>
  <si>
    <t>ref-SC-OL</t>
  </si>
  <si>
    <t>Line</t>
  </si>
  <si>
    <t>Mg#</t>
  </si>
  <si>
    <t>distance (µm)</t>
  </si>
  <si>
    <t>ARM-1</t>
  </si>
  <si>
    <t>Analysis #</t>
  </si>
  <si>
    <t>2 SD</t>
  </si>
  <si>
    <t>ARM-3</t>
  </si>
  <si>
    <r>
      <t xml:space="preserve">ARM-1 Reference Value </t>
    </r>
    <r>
      <rPr>
        <i/>
        <vertAlign val="superscript"/>
        <sz val="11"/>
        <rFont val="Calibri"/>
        <family val="2"/>
      </rPr>
      <t>b</t>
    </r>
  </si>
  <si>
    <r>
      <t xml:space="preserve">ARM-3 Reference Value </t>
    </r>
    <r>
      <rPr>
        <i/>
        <vertAlign val="superscript"/>
        <sz val="11"/>
        <rFont val="Calibri"/>
        <family val="2"/>
      </rPr>
      <t>b</t>
    </r>
  </si>
  <si>
    <r>
      <rPr>
        <vertAlign val="superscript"/>
        <sz val="11"/>
        <color theme="1"/>
        <rFont val="Calibri"/>
        <family val="2"/>
        <scheme val="minor"/>
      </rPr>
      <t>a</t>
    </r>
    <r>
      <rPr>
        <sz val="11"/>
        <color theme="1"/>
        <rFont val="Calibri"/>
        <family val="2"/>
        <scheme val="minor"/>
      </rPr>
      <t xml:space="preserve"> Limits of detection (LOD) for each element and for each analysis were calculated as described in Howell et al. (2013), Chemical Geology, 355, 134-143.</t>
    </r>
  </si>
  <si>
    <r>
      <rPr>
        <vertAlign val="superscript"/>
        <sz val="11"/>
        <color theme="1"/>
        <rFont val="Calibri"/>
        <family val="2"/>
        <scheme val="minor"/>
      </rPr>
      <t>b</t>
    </r>
    <r>
      <rPr>
        <sz val="11"/>
        <color theme="1"/>
        <rFont val="Calibri"/>
        <family val="2"/>
        <scheme val="minor"/>
      </rPr>
      <t xml:space="preserve"> Reference values as given in the GeoReM database ( http://georem.mpch-mainz.gwdg.de/ )</t>
    </r>
  </si>
  <si>
    <t>BIR-1G</t>
  </si>
  <si>
    <t>BHVO-2G</t>
  </si>
  <si>
    <t>BCR-2G</t>
  </si>
  <si>
    <t>δ56Fe (‰, IRMM-14)</t>
  </si>
  <si>
    <t>δ57Fe (‰, IRMM-14)</t>
  </si>
  <si>
    <r>
      <t xml:space="preserve">-0.04 </t>
    </r>
    <r>
      <rPr>
        <i/>
        <sz val="11"/>
        <color theme="1"/>
        <rFont val="Calibri"/>
        <family val="2"/>
      </rPr>
      <t>−</t>
    </r>
    <r>
      <rPr>
        <i/>
        <sz val="11"/>
        <color theme="1"/>
        <rFont val="Calibri"/>
        <family val="2"/>
        <scheme val="minor"/>
      </rPr>
      <t xml:space="preserve"> 0.06</t>
    </r>
  </si>
  <si>
    <r>
      <t xml:space="preserve">-0.05 </t>
    </r>
    <r>
      <rPr>
        <i/>
        <sz val="11"/>
        <color theme="1"/>
        <rFont val="Calibri"/>
        <family val="2"/>
      </rPr>
      <t>−</t>
    </r>
    <r>
      <rPr>
        <i/>
        <sz val="11"/>
        <color theme="1"/>
        <rFont val="Calibri"/>
        <family val="2"/>
        <scheme val="minor"/>
      </rPr>
      <t xml:space="preserve"> 0.11</t>
    </r>
  </si>
  <si>
    <r>
      <t xml:space="preserve">0.08 </t>
    </r>
    <r>
      <rPr>
        <i/>
        <sz val="11"/>
        <color theme="1"/>
        <rFont val="Calibri"/>
        <family val="2"/>
      </rPr>
      <t>−</t>
    </r>
    <r>
      <rPr>
        <i/>
        <sz val="11"/>
        <color theme="1"/>
        <rFont val="Calibri"/>
        <family val="2"/>
        <scheme val="minor"/>
      </rPr>
      <t xml:space="preserve"> 0.12</t>
    </r>
  </si>
  <si>
    <r>
      <t xml:space="preserve">0.09 </t>
    </r>
    <r>
      <rPr>
        <i/>
        <sz val="11"/>
        <color theme="1"/>
        <rFont val="Calibri"/>
        <family val="2"/>
      </rPr>
      <t>−</t>
    </r>
    <r>
      <rPr>
        <i/>
        <sz val="11"/>
        <color theme="1"/>
        <rFont val="Calibri"/>
        <family val="2"/>
        <scheme val="minor"/>
      </rPr>
      <t xml:space="preserve"> 0.16</t>
    </r>
  </si>
  <si>
    <t>KL2-G</t>
  </si>
  <si>
    <t>GOR132-G</t>
  </si>
  <si>
    <t>GOR128-G</t>
  </si>
  <si>
    <t>δ25Mg (‰, DSM-3)</t>
  </si>
  <si>
    <t>δ26Mg (‰, DSM-3)</t>
  </si>
  <si>
    <r>
      <t xml:space="preserve">-0.14 </t>
    </r>
    <r>
      <rPr>
        <i/>
        <sz val="11"/>
        <color theme="1"/>
        <rFont val="Calibri"/>
        <family val="2"/>
      </rPr>
      <t>−</t>
    </r>
    <r>
      <rPr>
        <i/>
        <sz val="11"/>
        <color theme="1"/>
        <rFont val="Calibri"/>
        <family val="2"/>
        <scheme val="minor"/>
      </rPr>
      <t xml:space="preserve"> -0.17</t>
    </r>
  </si>
  <si>
    <r>
      <t xml:space="preserve">-0.26 </t>
    </r>
    <r>
      <rPr>
        <i/>
        <sz val="11"/>
        <color theme="1"/>
        <rFont val="Calibri"/>
        <family val="2"/>
      </rPr>
      <t>−</t>
    </r>
    <r>
      <rPr>
        <i/>
        <sz val="11"/>
        <color theme="1"/>
        <rFont val="Calibri"/>
        <family val="2"/>
        <scheme val="minor"/>
      </rPr>
      <t xml:space="preserve"> -0.33</t>
    </r>
  </si>
  <si>
    <r>
      <t xml:space="preserve">-0.12 </t>
    </r>
    <r>
      <rPr>
        <i/>
        <sz val="11"/>
        <color theme="1"/>
        <rFont val="Calibri"/>
        <family val="2"/>
      </rPr>
      <t>−</t>
    </r>
    <r>
      <rPr>
        <i/>
        <sz val="11"/>
        <color theme="1"/>
        <rFont val="Calibri"/>
        <family val="2"/>
        <scheme val="minor"/>
      </rPr>
      <t xml:space="preserve"> -0.17</t>
    </r>
  </si>
  <si>
    <r>
      <t xml:space="preserve">-0.23 </t>
    </r>
    <r>
      <rPr>
        <i/>
        <sz val="11"/>
        <color theme="1"/>
        <rFont val="Calibri"/>
        <family val="2"/>
      </rPr>
      <t>−</t>
    </r>
    <r>
      <rPr>
        <i/>
        <sz val="11"/>
        <color theme="1"/>
        <rFont val="Calibri"/>
        <family val="2"/>
        <scheme val="minor"/>
      </rPr>
      <t xml:space="preserve"> -0.34</t>
    </r>
  </si>
  <si>
    <t>Table S4: Fe isotope data acquired by fs-LA-MC-ICP-MS on silicate reference glasses over the course of 1.5 years (Apr. 2021 to Nov. 2022)</t>
  </si>
  <si>
    <t>Table S5: Mg isotope data acquired by fs-LA-MC-ICP-MS on silicate reference glasses over the course of 1.5 years (Apr. 2021 to Nov. 2022)</t>
  </si>
  <si>
    <r>
      <rPr>
        <b/>
        <sz val="11"/>
        <color theme="1"/>
        <rFont val="Calibri"/>
        <family val="2"/>
        <scheme val="minor"/>
      </rPr>
      <t>Fig. S1</t>
    </r>
    <r>
      <rPr>
        <sz val="11"/>
        <color theme="1"/>
        <rFont val="Calibri"/>
        <family val="2"/>
        <scheme val="minor"/>
      </rPr>
      <t xml:space="preserve">: Representative images of San Carlos olivine crystal cuboids used in this study. Two of the three SC-OLc cuboids per experimental run were embedded in epoxy and polished to expose their cores for lateral analyses of the chemical diffusion profiles. Photomicrographs of these two cuboids under reflected light are shown on the left. The third SC-OLc cuboid (shown on the far right) was used for depth profile analyses by fs-LA-(MC-)ICP-MS. </t>
    </r>
  </si>
  <si>
    <r>
      <rPr>
        <b/>
        <sz val="11"/>
        <color theme="1"/>
        <rFont val="Calibri"/>
        <family val="2"/>
        <scheme val="minor"/>
      </rPr>
      <t>Fig. S2</t>
    </r>
    <r>
      <rPr>
        <sz val="11"/>
        <color theme="1"/>
        <rFont val="Calibri"/>
        <family val="2"/>
        <scheme val="minor"/>
      </rPr>
      <t>: SEM image (top) of San Carlos olivine crystal cuboid that was embedded and polished to expose its core after diffusion experiments and some LA-ICP-MS analyses using line scans. The stereographic projections on the lower hemisphere (bottom) show the orientation of the three crystallographic axes of this crystal, demonstrating that the surfaces of this cuboid are perpendicular to [100], [010], or [001].</t>
    </r>
  </si>
  <si>
    <r>
      <rPr>
        <vertAlign val="superscript"/>
        <sz val="11"/>
        <color theme="1"/>
        <rFont val="Calibri"/>
        <family val="2"/>
        <scheme val="minor"/>
      </rPr>
      <t>a</t>
    </r>
    <r>
      <rPr>
        <sz val="11"/>
        <color theme="1"/>
        <rFont val="Calibri"/>
        <family val="2"/>
        <scheme val="minor"/>
      </rPr>
      <t xml:space="preserve"> internal 2</t>
    </r>
    <r>
      <rPr>
        <sz val="11"/>
        <color theme="1"/>
        <rFont val="Symbol"/>
        <family val="1"/>
        <charset val="2"/>
      </rPr>
      <t>s</t>
    </r>
    <r>
      <rPr>
        <sz val="11"/>
        <color theme="1"/>
        <rFont val="Calibri"/>
        <family val="2"/>
        <scheme val="minor"/>
      </rPr>
      <t>-precision as calculated using Eq. (3)</t>
    </r>
  </si>
  <si>
    <t>reference values (Jarosewich et al. 1980)</t>
  </si>
  <si>
    <t>reference values (Batanova et al. 2019)</t>
  </si>
  <si>
    <t>range reported in literature (Oeser et al., GGR, 38, 311-328, 2014; Xu et al., JAAS, 36, 747-757, 2021)</t>
  </si>
  <si>
    <t>range reported in literature (Oeser et al., GGR, 38, 311-328, 2014; Lin et al., JAAS, 37, 592-602, 2022)</t>
  </si>
  <si>
    <t>position</t>
  </si>
  <si>
    <r>
      <rPr>
        <b/>
        <sz val="11"/>
        <color theme="1"/>
        <rFont val="Symbol"/>
        <family val="1"/>
        <charset val="2"/>
      </rPr>
      <t>d</t>
    </r>
    <r>
      <rPr>
        <b/>
        <sz val="11"/>
        <color theme="1"/>
        <rFont val="Calibri"/>
        <family val="2"/>
        <scheme val="minor"/>
      </rPr>
      <t>25Mg (</t>
    </r>
    <r>
      <rPr>
        <b/>
        <sz val="11"/>
        <color theme="1"/>
        <rFont val="Calibri"/>
        <family val="2"/>
      </rPr>
      <t>‰, GOR</t>
    </r>
    <r>
      <rPr>
        <b/>
        <sz val="11"/>
        <color theme="1"/>
        <rFont val="Calibri"/>
        <family val="2"/>
        <scheme val="minor"/>
      </rPr>
      <t>132-G)</t>
    </r>
  </si>
  <si>
    <r>
      <rPr>
        <b/>
        <sz val="11"/>
        <color theme="1"/>
        <rFont val="Symbol"/>
        <family val="1"/>
        <charset val="2"/>
      </rPr>
      <t>d</t>
    </r>
    <r>
      <rPr>
        <b/>
        <sz val="11"/>
        <color theme="1"/>
        <rFont val="Calibri"/>
        <family val="2"/>
        <scheme val="minor"/>
      </rPr>
      <t>26Mg (</t>
    </r>
    <r>
      <rPr>
        <b/>
        <sz val="11"/>
        <color theme="1"/>
        <rFont val="Calibri"/>
        <family val="2"/>
      </rPr>
      <t>‰, GOR</t>
    </r>
    <r>
      <rPr>
        <b/>
        <sz val="11"/>
        <color theme="1"/>
        <rFont val="Calibri"/>
        <family val="2"/>
        <scheme val="minor"/>
      </rPr>
      <t>132-G)</t>
    </r>
  </si>
  <si>
    <r>
      <rPr>
        <b/>
        <sz val="11"/>
        <color theme="1"/>
        <rFont val="Symbol"/>
        <family val="1"/>
        <charset val="2"/>
      </rPr>
      <t>d</t>
    </r>
    <r>
      <rPr>
        <b/>
        <sz val="11"/>
        <color theme="1"/>
        <rFont val="Calibri"/>
        <family val="2"/>
        <scheme val="minor"/>
      </rPr>
      <t>25Mg (</t>
    </r>
    <r>
      <rPr>
        <b/>
        <sz val="11"/>
        <color theme="1"/>
        <rFont val="Calibri"/>
        <family val="2"/>
      </rPr>
      <t>‰, DSM-3</t>
    </r>
    <r>
      <rPr>
        <b/>
        <sz val="11"/>
        <color theme="1"/>
        <rFont val="Calibri"/>
        <family val="2"/>
        <scheme val="minor"/>
      </rPr>
      <t>)</t>
    </r>
  </si>
  <si>
    <r>
      <rPr>
        <b/>
        <sz val="11"/>
        <color theme="1"/>
        <rFont val="Symbol"/>
        <family val="1"/>
        <charset val="2"/>
      </rPr>
      <t>d</t>
    </r>
    <r>
      <rPr>
        <b/>
        <sz val="11"/>
        <color theme="1"/>
        <rFont val="Calibri"/>
        <family val="2"/>
        <scheme val="minor"/>
      </rPr>
      <t>26Mg (</t>
    </r>
    <r>
      <rPr>
        <b/>
        <sz val="11"/>
        <color theme="1"/>
        <rFont val="Calibri"/>
        <family val="2"/>
      </rPr>
      <t>‰, DSM-3</t>
    </r>
    <r>
      <rPr>
        <b/>
        <sz val="11"/>
        <color theme="1"/>
        <rFont val="Calibri"/>
        <family val="2"/>
        <scheme val="minor"/>
      </rPr>
      <t>)</t>
    </r>
  </si>
  <si>
    <t>core #1</t>
  </si>
  <si>
    <t>core #2</t>
  </si>
  <si>
    <t>core #3</t>
  </si>
  <si>
    <t>core #4</t>
  </si>
  <si>
    <t>core #5</t>
  </si>
  <si>
    <t>core #6</t>
  </si>
  <si>
    <t>core #7</t>
  </si>
  <si>
    <t>rim #1</t>
  </si>
  <si>
    <t>rim #2</t>
  </si>
  <si>
    <t>rim #3</t>
  </si>
  <si>
    <t>rim #4</t>
  </si>
  <si>
    <t>rim #5</t>
  </si>
  <si>
    <t>rim #6</t>
  </si>
  <si>
    <t>rim #7</t>
  </si>
  <si>
    <t>rim #8</t>
  </si>
  <si>
    <t>rim #9</t>
  </si>
  <si>
    <t>rim #10</t>
  </si>
  <si>
    <t>rim #11</t>
  </si>
  <si>
    <t>overall mean</t>
  </si>
  <si>
    <t>core mean</t>
  </si>
  <si>
    <t>rim mean</t>
  </si>
  <si>
    <t xml:space="preserve">Table S6: Mg isotope data acquired by fs-LA-MC-ICP-MS on the large "reference" San Carlos olivine crystal </t>
  </si>
  <si>
    <r>
      <rPr>
        <b/>
        <sz val="11"/>
        <color theme="1"/>
        <rFont val="Symbol"/>
        <family val="1"/>
        <charset val="2"/>
      </rPr>
      <t>d</t>
    </r>
    <r>
      <rPr>
        <b/>
        <sz val="11"/>
        <color theme="1"/>
        <rFont val="Calibri"/>
        <family val="2"/>
        <scheme val="minor"/>
      </rPr>
      <t>56Fe (</t>
    </r>
    <r>
      <rPr>
        <b/>
        <sz val="11"/>
        <color theme="1"/>
        <rFont val="Calibri"/>
        <family val="2"/>
      </rPr>
      <t>‰, BHVO-2G)</t>
    </r>
  </si>
  <si>
    <r>
      <rPr>
        <b/>
        <sz val="11"/>
        <color theme="1"/>
        <rFont val="Symbol"/>
        <family val="1"/>
        <charset val="2"/>
      </rPr>
      <t>d</t>
    </r>
    <r>
      <rPr>
        <b/>
        <sz val="11"/>
        <color theme="1"/>
        <rFont val="Calibri"/>
        <family val="2"/>
        <scheme val="minor"/>
      </rPr>
      <t>57Fe (</t>
    </r>
    <r>
      <rPr>
        <b/>
        <sz val="11"/>
        <color theme="1"/>
        <rFont val="Calibri"/>
        <family val="2"/>
      </rPr>
      <t>‰, BHVO-2G</t>
    </r>
    <r>
      <rPr>
        <b/>
        <sz val="11"/>
        <color theme="1"/>
        <rFont val="Calibri"/>
        <family val="2"/>
        <scheme val="minor"/>
      </rPr>
      <t>)</t>
    </r>
  </si>
  <si>
    <r>
      <rPr>
        <b/>
        <sz val="11"/>
        <color theme="1"/>
        <rFont val="Symbol"/>
        <family val="1"/>
        <charset val="2"/>
      </rPr>
      <t>d</t>
    </r>
    <r>
      <rPr>
        <b/>
        <sz val="11"/>
        <color theme="1"/>
        <rFont val="Calibri"/>
        <family val="2"/>
        <scheme val="minor"/>
      </rPr>
      <t>56Fe (</t>
    </r>
    <r>
      <rPr>
        <b/>
        <sz val="11"/>
        <color theme="1"/>
        <rFont val="Calibri"/>
        <family val="2"/>
      </rPr>
      <t>‰, IRMM-14)</t>
    </r>
  </si>
  <si>
    <r>
      <rPr>
        <b/>
        <sz val="11"/>
        <color theme="1"/>
        <rFont val="Symbol"/>
        <family val="1"/>
        <charset val="2"/>
      </rPr>
      <t>d</t>
    </r>
    <r>
      <rPr>
        <b/>
        <sz val="11"/>
        <color theme="1"/>
        <rFont val="Calibri"/>
        <family val="2"/>
        <scheme val="minor"/>
      </rPr>
      <t>57Fe (</t>
    </r>
    <r>
      <rPr>
        <b/>
        <sz val="11"/>
        <color theme="1"/>
        <rFont val="Calibri"/>
        <family val="2"/>
      </rPr>
      <t>‰, IRMM-14</t>
    </r>
    <r>
      <rPr>
        <b/>
        <sz val="11"/>
        <color theme="1"/>
        <rFont val="Calibri"/>
        <family val="2"/>
        <scheme val="minor"/>
      </rPr>
      <t>)</t>
    </r>
  </si>
  <si>
    <t>comment</t>
  </si>
  <si>
    <t>core #8</t>
  </si>
  <si>
    <t xml:space="preserve">Table S7: Fe isotope data acquired by fs-LA-MC-ICP-MS on the large "reference" San Carlos olivine crystal </t>
  </si>
  <si>
    <t>Point</t>
  </si>
  <si>
    <t>Comment</t>
  </si>
  <si>
    <t>SC3-21-3 line20</t>
  </si>
  <si>
    <t>SC3-21-3 line21</t>
  </si>
  <si>
    <t>SC3-21-4 line1</t>
  </si>
  <si>
    <t>SC3-21-4 line30</t>
  </si>
  <si>
    <t>SC3-21-4 line32</t>
  </si>
  <si>
    <t>diffusion direction</t>
  </si>
  <si>
    <t>//a</t>
  </si>
  <si>
    <t>//b</t>
  </si>
  <si>
    <t>//c</t>
  </si>
  <si>
    <t>sample</t>
  </si>
  <si>
    <t>layer</t>
  </si>
  <si>
    <t>SC3-21-3 dp20</t>
  </si>
  <si>
    <t>Mg (wt.%)</t>
  </si>
  <si>
    <t>Fe (wt.%)</t>
  </si>
  <si>
    <t>SC3-21-3 dp21</t>
  </si>
  <si>
    <t>SC3-21-4 dp01</t>
  </si>
  <si>
    <t>SC3-21-4 dp30</t>
  </si>
  <si>
    <t>SC3-21-4 dp32</t>
  </si>
  <si>
    <t>Table S9: LA-ICP-MS depth profile data for tempered SC-OL crystal cuboids</t>
  </si>
  <si>
    <t>SC3-21-4 dp02</t>
  </si>
  <si>
    <t>Table S10: Major, minor and trace element data acquired by fs-LA-sector field-ICP-MS depth profiling on tempered SC-OL crystal cuboid SC3-21-4 (diffusion direction //b)</t>
  </si>
  <si>
    <t>thin film</t>
  </si>
  <si>
    <t>Table S11: Fe- and Mg isotopic data acquired by fs-LA depth profile analyses in a non-tempered SC-OL crystal cuboid</t>
  </si>
  <si>
    <t>Mg# depth (µm)</t>
  </si>
  <si>
    <r>
      <rPr>
        <b/>
        <sz val="11"/>
        <color theme="1"/>
        <rFont val="Symbol"/>
        <family val="1"/>
        <charset val="2"/>
      </rPr>
      <t>d</t>
    </r>
    <r>
      <rPr>
        <b/>
        <sz val="11"/>
        <color theme="1"/>
        <rFont val="Calibri"/>
        <family val="2"/>
        <scheme val="minor"/>
      </rPr>
      <t>26Mg depth (µm)</t>
    </r>
  </si>
  <si>
    <r>
      <rPr>
        <b/>
        <sz val="11"/>
        <color theme="1"/>
        <rFont val="Symbol"/>
        <family val="1"/>
        <charset val="2"/>
      </rPr>
      <t>d</t>
    </r>
    <r>
      <rPr>
        <b/>
        <sz val="11"/>
        <color theme="1"/>
        <rFont val="Calibri"/>
        <family val="2"/>
        <scheme val="minor"/>
      </rPr>
      <t>26Mg (‰, DSM-3)</t>
    </r>
  </si>
  <si>
    <r>
      <rPr>
        <b/>
        <sz val="11"/>
        <color theme="1"/>
        <rFont val="Symbol"/>
        <family val="1"/>
        <charset val="2"/>
      </rPr>
      <t>d</t>
    </r>
    <r>
      <rPr>
        <b/>
        <sz val="11"/>
        <color theme="1"/>
        <rFont val="Calibri"/>
        <family val="2"/>
        <scheme val="minor"/>
      </rPr>
      <t>56Fe depth (µm)</t>
    </r>
  </si>
  <si>
    <r>
      <rPr>
        <b/>
        <sz val="11"/>
        <color theme="1"/>
        <rFont val="Symbol"/>
        <family val="1"/>
        <charset val="2"/>
      </rPr>
      <t>d</t>
    </r>
    <r>
      <rPr>
        <b/>
        <sz val="11"/>
        <color theme="1"/>
        <rFont val="Calibri"/>
        <family val="2"/>
        <scheme val="minor"/>
      </rPr>
      <t>56Fe (‰, IRMM-14)</t>
    </r>
  </si>
  <si>
    <t>Table S12: Fe- and Mg chemical and isotopic data acquired by fs-LA depth profile analyses in a tempered SC-OL crystal cuboid (SC3-Ol21-5 dp02)</t>
  </si>
  <si>
    <t>bracketing standard used (CRM)</t>
  </si>
  <si>
    <t>δ56Fe (‰, CRM)</t>
  </si>
  <si>
    <t>δ57Fe (‰, CRM)</t>
  </si>
  <si>
    <t>δ25Mg (‰, CRM)</t>
  </si>
  <si>
    <t>δ26Mg (‰, CRM)</t>
  </si>
  <si>
    <t>Table S8: EPMA data for tempered SC-OL crystal cuboids</t>
  </si>
  <si>
    <t xml:space="preserve">Table S2: EPMA data for olivine standards and the large "reference" San Carlos olivine crystal </t>
  </si>
  <si>
    <t>CRM used for calibrating the respective element</t>
  </si>
  <si>
    <t>Li (µg/g)</t>
  </si>
  <si>
    <t>Mg (µg/g)</t>
  </si>
  <si>
    <t>LOD Mg (µg/g)</t>
  </si>
  <si>
    <t>Al (µg/g)</t>
  </si>
  <si>
    <t>LOD Al (µg/g)</t>
  </si>
  <si>
    <t>P (µg/g)</t>
  </si>
  <si>
    <t>LOD P (µg/g)</t>
  </si>
  <si>
    <t>Ca (µg/g)</t>
  </si>
  <si>
    <t>LOD Ca (µg/g)</t>
  </si>
  <si>
    <t>Sc (µg/g)</t>
  </si>
  <si>
    <t>LOD Sc (µg/g)</t>
  </si>
  <si>
    <t>Ti (µg/g)</t>
  </si>
  <si>
    <t>LOD Ti (µg/g)</t>
  </si>
  <si>
    <t>V (µg/g)</t>
  </si>
  <si>
    <t>LOD V (µg/g)</t>
  </si>
  <si>
    <t>Cr (µg/g)</t>
  </si>
  <si>
    <t>LOD Cr (µg/g)</t>
  </si>
  <si>
    <t>Mn (µg/g)</t>
  </si>
  <si>
    <t>LOD Mn (µg/g)</t>
  </si>
  <si>
    <t>Fe (µg/g)</t>
  </si>
  <si>
    <t>LOD Fe (µg/g)</t>
  </si>
  <si>
    <t>Co (µg/g)</t>
  </si>
  <si>
    <t>LOD Co (µg/g)</t>
  </si>
  <si>
    <t>Ni (µg/g)</t>
  </si>
  <si>
    <t>LOD Ni (µg/g)</t>
  </si>
  <si>
    <t>Y (µg/g)</t>
  </si>
  <si>
    <t>LOD Y (µg/g)</t>
  </si>
  <si>
    <t xml:space="preserve">Zr (µg/g) </t>
  </si>
  <si>
    <t>LOD Zr (µg/g)</t>
  </si>
  <si>
    <t>Yb (µg/g)</t>
  </si>
  <si>
    <t>LOD Yb (µg/g)</t>
  </si>
  <si>
    <t>Lu (µg/g)</t>
  </si>
  <si>
    <t>LOD Lu (µg/g)</t>
  </si>
  <si>
    <r>
      <t xml:space="preserve">LOD Li (µg/g) </t>
    </r>
    <r>
      <rPr>
        <b/>
        <vertAlign val="superscript"/>
        <sz val="11"/>
        <rFont val="Calibri"/>
        <family val="2"/>
      </rPr>
      <t>a</t>
    </r>
  </si>
  <si>
    <t>2SE Mg (µg/g)</t>
  </si>
  <si>
    <t>2SE V (µg/g)</t>
  </si>
  <si>
    <t>2SE Cr (µg/g)</t>
  </si>
  <si>
    <t>2SE Mn (µg/g)</t>
  </si>
  <si>
    <t>2SE Fe (µg/g)</t>
  </si>
  <si>
    <t>2SE Ni (µg/g)</t>
  </si>
  <si>
    <t>2SE Y (µg/g)</t>
  </si>
  <si>
    <r>
      <rPr>
        <vertAlign val="superscript"/>
        <sz val="11"/>
        <color theme="1"/>
        <rFont val="Calibri"/>
        <family val="2"/>
        <scheme val="minor"/>
      </rPr>
      <t>b</t>
    </r>
    <r>
      <rPr>
        <sz val="11"/>
        <color theme="1"/>
        <rFont val="Calibri"/>
        <family val="2"/>
        <scheme val="minor"/>
      </rPr>
      <t xml:space="preserve"> Limits of detection (LOD) for each element and for each analysis were calculated as described in Howell et al. (2013), Chemical Geology, 355, 134-143.</t>
    </r>
  </si>
  <si>
    <r>
      <rPr>
        <vertAlign val="superscript"/>
        <sz val="11"/>
        <color theme="1"/>
        <rFont val="Calibri"/>
        <family val="2"/>
        <scheme val="minor"/>
      </rPr>
      <t>a</t>
    </r>
    <r>
      <rPr>
        <sz val="11"/>
        <color theme="1"/>
        <rFont val="Calibri"/>
        <family val="2"/>
        <scheme val="minor"/>
      </rPr>
      <t xml:space="preserve"> SE is calculated as follows: SE = SD / </t>
    </r>
    <r>
      <rPr>
        <sz val="11"/>
        <color theme="1"/>
        <rFont val="Calibri"/>
        <family val="2"/>
      </rPr>
      <t xml:space="preserve">√n , where SD is the standard deviation of the measured concentrations of the element of interest within one layer, and n is the number of individual concentration determinations for the integrated signal of one layer (typically n &gt; 50). </t>
    </r>
  </si>
  <si>
    <r>
      <t xml:space="preserve">2SE Li (µg/g) </t>
    </r>
    <r>
      <rPr>
        <b/>
        <vertAlign val="superscript"/>
        <sz val="11"/>
        <rFont val="Calibri"/>
        <family val="2"/>
      </rPr>
      <t>a</t>
    </r>
  </si>
  <si>
    <r>
      <t xml:space="preserve">LOD Li (µg/g) </t>
    </r>
    <r>
      <rPr>
        <b/>
        <vertAlign val="superscript"/>
        <sz val="11"/>
        <rFont val="Calibri"/>
        <family val="2"/>
      </rPr>
      <t>b</t>
    </r>
  </si>
  <si>
    <t xml:space="preserve">Table S3a: Major, minor and trace element data acquired by fs-LA-sector field-ICP-MS on silicate reference glasses, using BCR2-G and BIR-1G as calibration reference materials (CRM). </t>
  </si>
  <si>
    <r>
      <t xml:space="preserve">BIR-1G Reference Value </t>
    </r>
    <r>
      <rPr>
        <i/>
        <vertAlign val="superscript"/>
        <sz val="11"/>
        <rFont val="Calibri"/>
        <family val="2"/>
      </rPr>
      <t>b</t>
    </r>
  </si>
  <si>
    <t>&lt; LOD</t>
  </si>
  <si>
    <t>NIST612</t>
  </si>
  <si>
    <r>
      <t xml:space="preserve">NIST612 Reference Value </t>
    </r>
    <r>
      <rPr>
        <i/>
        <vertAlign val="superscript"/>
        <sz val="11"/>
        <rFont val="Calibri"/>
        <family val="2"/>
      </rPr>
      <t>b</t>
    </r>
  </si>
  <si>
    <r>
      <t xml:space="preserve">Table S3b: Major, minor and trace element data acquired by fs-LA-sector field-ICP-MS on silicate reference glasses, using </t>
    </r>
    <r>
      <rPr>
        <b/>
        <u/>
        <sz val="12"/>
        <color theme="1"/>
        <rFont val="Calibri"/>
        <family val="2"/>
        <scheme val="minor"/>
      </rPr>
      <t>only BCR2-G</t>
    </r>
    <r>
      <rPr>
        <b/>
        <sz val="12"/>
        <color theme="1"/>
        <rFont val="Calibri"/>
        <family val="2"/>
        <scheme val="minor"/>
      </rPr>
      <t xml:space="preserve"> as the calibration reference materials (CRM).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</si>
</sst>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
  </numFmts>
  <fonts count="28">
    <font>
      <sz val="11"/>
      <color theme="1"/>
      <name val="Calibri"/>
      <family val="2"/>
      <scheme val="minor"/>
    </font>
    <font>
      <b/>
      <sz val="11"/>
      <color theme="1"/>
      <name val="Calibri"/>
      <family val="2"/>
      <scheme val="minor"/>
    </font>
    <font>
      <sz val="11"/>
      <name val="Calibri"/>
      <family val="2"/>
    </font>
    <font>
      <b/>
      <sz val="11"/>
      <color theme="1"/>
      <name val="Calibri"/>
      <family val="2"/>
    </font>
    <font>
      <b/>
      <sz val="12"/>
      <color theme="1"/>
      <name val="Calibri"/>
      <family val="2"/>
      <scheme val="minor"/>
    </font>
    <font>
      <b/>
      <sz val="12"/>
      <color theme="1"/>
      <name val="Calibri"/>
      <family val="2"/>
    </font>
    <font>
      <b/>
      <i/>
      <sz val="11"/>
      <color theme="1"/>
      <name val="Calibri"/>
      <family val="2"/>
      <scheme val="minor"/>
    </font>
    <font>
      <i/>
      <sz val="11"/>
      <color theme="1"/>
      <name val="Calibri"/>
      <family val="2"/>
      <scheme val="minor"/>
    </font>
    <font>
      <b/>
      <vertAlign val="superscript"/>
      <sz val="11"/>
      <color theme="1"/>
      <name val="Calibri"/>
      <family val="2"/>
      <scheme val="minor"/>
    </font>
    <font>
      <vertAlign val="superscript"/>
      <sz val="11"/>
      <color theme="1"/>
      <name val="Calibri"/>
      <family val="2"/>
      <scheme val="minor"/>
    </font>
    <font>
      <sz val="11"/>
      <color theme="0" tint="-0.249977111117893"/>
      <name val="Calibri"/>
      <family val="2"/>
      <scheme val="minor"/>
    </font>
    <font>
      <sz val="11"/>
      <color theme="1"/>
      <name val="Symbol"/>
      <family val="1"/>
      <charset val="2"/>
    </font>
    <font>
      <b/>
      <sz val="11"/>
      <name val="Calibri"/>
      <family val="2"/>
    </font>
    <font>
      <b/>
      <i/>
      <sz val="11"/>
      <name val="Calibri"/>
      <family val="2"/>
    </font>
    <font>
      <i/>
      <sz val="11"/>
      <name val="Calibri"/>
      <family val="2"/>
    </font>
    <font>
      <b/>
      <vertAlign val="superscript"/>
      <sz val="11"/>
      <name val="Calibri"/>
      <family val="2"/>
    </font>
    <font>
      <i/>
      <vertAlign val="superscript"/>
      <sz val="11"/>
      <name val="Calibri"/>
      <family val="2"/>
    </font>
    <font>
      <sz val="11"/>
      <color rgb="FF006100"/>
      <name val="Calibri"/>
      <family val="2"/>
      <scheme val="minor"/>
    </font>
    <font>
      <sz val="11"/>
      <color rgb="FF9C5700"/>
      <name val="Calibri"/>
      <family val="2"/>
      <scheme val="minor"/>
    </font>
    <font>
      <sz val="11"/>
      <color rgb="FF000000"/>
      <name val="Calibri"/>
      <family val="2"/>
    </font>
    <font>
      <i/>
      <sz val="11"/>
      <color theme="1"/>
      <name val="Calibri"/>
      <family val="2"/>
    </font>
    <font>
      <b/>
      <sz val="11"/>
      <color theme="1"/>
      <name val="Calibri"/>
      <family val="1"/>
      <charset val="2"/>
      <scheme val="minor"/>
    </font>
    <font>
      <b/>
      <sz val="11"/>
      <color theme="1"/>
      <name val="Symbol"/>
      <family val="1"/>
      <charset val="2"/>
    </font>
    <font>
      <sz val="11"/>
      <color theme="1"/>
      <name val="Calibri"/>
      <family val="2"/>
    </font>
    <font>
      <b/>
      <sz val="11"/>
      <name val="Calibri"/>
      <family val="2"/>
      <scheme val="minor"/>
    </font>
    <font>
      <sz val="11"/>
      <color rgb="FF000000"/>
      <name val="Calibri"/>
      <family val="2"/>
      <scheme val="minor"/>
    </font>
    <font>
      <b/>
      <i/>
      <sz val="10"/>
      <color theme="0" tint="-0.499984740745262"/>
      <name val="Calibri"/>
      <family val="2"/>
      <scheme val="minor"/>
    </font>
    <font>
      <b/>
      <u/>
      <sz val="12"/>
      <color theme="1"/>
      <name val="Calibri"/>
      <family val="2"/>
      <scheme val="minor"/>
    </font>
  </fonts>
  <fills count="6">
    <fill>
      <patternFill patternType="none"/>
    </fill>
    <fill>
      <patternFill patternType="gray125"/>
    </fill>
    <fill>
      <patternFill patternType="solid">
        <fgColor rgb="FFC6EFCE"/>
      </patternFill>
    </fill>
    <fill>
      <patternFill patternType="solid">
        <fgColor rgb="FFFFEB9C"/>
      </patternFill>
    </fill>
    <fill>
      <patternFill patternType="solid">
        <fgColor theme="0" tint="-0.14999847407452621"/>
        <bgColor indexed="64"/>
      </patternFill>
    </fill>
    <fill>
      <patternFill patternType="solid">
        <fgColor theme="9" tint="0.59999389629810485"/>
        <bgColor indexed="64"/>
      </patternFill>
    </fill>
  </fills>
  <borders count="2">
    <border>
      <left/>
      <right/>
      <top/>
      <bottom/>
      <diagonal/>
    </border>
    <border>
      <left/>
      <right/>
      <top/>
      <bottom style="thin">
        <color indexed="64"/>
      </bottom>
      <diagonal/>
    </border>
  </borders>
  <cellStyleXfs count="3">
    <xf numFmtId="0" fontId="0" fillId="0" borderId="0"/>
    <xf numFmtId="0" fontId="17" fillId="2" borderId="0" applyNumberFormat="0" applyBorder="0" applyAlignment="0" applyProtection="0"/>
    <xf numFmtId="0" fontId="18" fillId="3" borderId="0" applyNumberFormat="0" applyBorder="0" applyAlignment="0" applyProtection="0"/>
  </cellStyleXfs>
  <cellXfs count="132">
    <xf numFmtId="0" fontId="0" fillId="0" borderId="0" xfId="0"/>
    <xf numFmtId="164" fontId="0" fillId="0" borderId="0" xfId="0" applyNumberFormat="1"/>
    <xf numFmtId="2" fontId="0" fillId="0" borderId="0" xfId="0" applyNumberFormat="1"/>
    <xf numFmtId="165" fontId="0" fillId="0" borderId="0" xfId="0" applyNumberFormat="1"/>
    <xf numFmtId="0" fontId="1" fillId="0" borderId="0" xfId="0" applyFont="1" applyAlignment="1">
      <alignment horizontal="center"/>
    </xf>
    <xf numFmtId="2" fontId="1" fillId="0" borderId="0" xfId="0" applyNumberFormat="1" applyFont="1" applyAlignment="1">
      <alignment horizontal="center"/>
    </xf>
    <xf numFmtId="2" fontId="0" fillId="0" borderId="0" xfId="0" applyNumberFormat="1" applyFont="1" applyAlignment="1">
      <alignment horizontal="center"/>
    </xf>
    <xf numFmtId="0" fontId="0" fillId="0" borderId="0" xfId="0" applyFont="1" applyAlignment="1">
      <alignment horizontal="center"/>
    </xf>
    <xf numFmtId="0" fontId="0" fillId="0" borderId="0" xfId="0" applyFont="1" applyAlignment="1">
      <alignment horizontal="left"/>
    </xf>
    <xf numFmtId="0" fontId="0" fillId="0" borderId="0" xfId="0" applyAlignment="1">
      <alignment horizontal="center"/>
    </xf>
    <xf numFmtId="2" fontId="6" fillId="0" borderId="0" xfId="0" applyNumberFormat="1" applyFont="1"/>
    <xf numFmtId="0" fontId="6" fillId="0" borderId="0" xfId="0" applyFont="1" applyAlignment="1">
      <alignment horizontal="center"/>
    </xf>
    <xf numFmtId="0" fontId="7" fillId="0" borderId="0" xfId="0" applyFont="1" applyAlignment="1">
      <alignment horizontal="center"/>
    </xf>
    <xf numFmtId="0" fontId="7" fillId="0" borderId="0" xfId="0" applyFont="1" applyAlignment="1">
      <alignment horizontal="left"/>
    </xf>
    <xf numFmtId="2" fontId="7" fillId="0" borderId="0" xfId="0" applyNumberFormat="1" applyFont="1"/>
    <xf numFmtId="2" fontId="7" fillId="0" borderId="0" xfId="0" applyNumberFormat="1" applyFont="1" applyAlignment="1">
      <alignment horizontal="right"/>
    </xf>
    <xf numFmtId="0" fontId="4" fillId="0" borderId="0" xfId="0" applyFont="1" applyAlignment="1">
      <alignment horizontal="left" vertical="center"/>
    </xf>
    <xf numFmtId="0" fontId="10" fillId="0" borderId="0" xfId="0" applyFont="1" applyAlignment="1">
      <alignment horizontal="center"/>
    </xf>
    <xf numFmtId="2" fontId="10" fillId="0" borderId="0" xfId="0" applyNumberFormat="1" applyFont="1"/>
    <xf numFmtId="164" fontId="10" fillId="0" borderId="0" xfId="0" applyNumberFormat="1" applyFont="1"/>
    <xf numFmtId="165" fontId="10" fillId="0" borderId="0" xfId="0" applyNumberFormat="1" applyFont="1"/>
    <xf numFmtId="0" fontId="10" fillId="0" borderId="0" xfId="0" applyFont="1"/>
    <xf numFmtId="2" fontId="2" fillId="0" borderId="0" xfId="0" applyNumberFormat="1" applyFont="1" applyFill="1" applyBorder="1"/>
    <xf numFmtId="164" fontId="2" fillId="0" borderId="0" xfId="0" applyNumberFormat="1" applyFont="1" applyFill="1" applyBorder="1"/>
    <xf numFmtId="2" fontId="14" fillId="0" borderId="0" xfId="0" applyNumberFormat="1" applyFont="1" applyFill="1" applyBorder="1"/>
    <xf numFmtId="2" fontId="14" fillId="0" borderId="0" xfId="0" applyNumberFormat="1" applyFont="1" applyFill="1" applyBorder="1" applyAlignment="1">
      <alignment horizontal="center"/>
    </xf>
    <xf numFmtId="165" fontId="2" fillId="0" borderId="0" xfId="0" applyNumberFormat="1" applyFont="1" applyFill="1" applyBorder="1"/>
    <xf numFmtId="165" fontId="14" fillId="0" borderId="0" xfId="0" applyNumberFormat="1" applyFont="1" applyFill="1" applyBorder="1"/>
    <xf numFmtId="1" fontId="2" fillId="0" borderId="0" xfId="0" applyNumberFormat="1" applyFont="1" applyFill="1" applyBorder="1"/>
    <xf numFmtId="1" fontId="14" fillId="0" borderId="0" xfId="0" applyNumberFormat="1" applyFont="1" applyFill="1" applyBorder="1"/>
    <xf numFmtId="0" fontId="12" fillId="0" borderId="0" xfId="0" applyFont="1" applyFill="1" applyAlignment="1">
      <alignment horizontal="center" vertical="center"/>
    </xf>
    <xf numFmtId="2" fontId="12" fillId="0" borderId="0" xfId="0" applyNumberFormat="1" applyFont="1" applyFill="1" applyAlignment="1">
      <alignment horizontal="center" vertical="center"/>
    </xf>
    <xf numFmtId="0" fontId="1" fillId="0" borderId="0" xfId="0" applyFont="1" applyFill="1" applyAlignment="1">
      <alignment horizontal="center" vertical="center"/>
    </xf>
    <xf numFmtId="0" fontId="0" fillId="0" borderId="0" xfId="0" applyFill="1" applyAlignment="1">
      <alignment horizontal="center"/>
    </xf>
    <xf numFmtId="1" fontId="0" fillId="0" borderId="0" xfId="0" applyNumberFormat="1" applyFill="1"/>
    <xf numFmtId="2" fontId="0" fillId="0" borderId="0" xfId="0" applyNumberFormat="1" applyFill="1"/>
    <xf numFmtId="165" fontId="0" fillId="0" borderId="0" xfId="0" applyNumberFormat="1" applyFill="1"/>
    <xf numFmtId="0" fontId="0" fillId="0" borderId="0" xfId="0" applyFill="1"/>
    <xf numFmtId="0" fontId="13" fillId="0" borderId="0" xfId="0" applyFont="1" applyFill="1" applyAlignment="1">
      <alignment horizontal="center"/>
    </xf>
    <xf numFmtId="1" fontId="13" fillId="0" borderId="0" xfId="0" applyNumberFormat="1" applyFont="1" applyFill="1"/>
    <xf numFmtId="2" fontId="13" fillId="0" borderId="0" xfId="0" applyNumberFormat="1" applyFont="1" applyFill="1"/>
    <xf numFmtId="0" fontId="14" fillId="0" borderId="0" xfId="0" applyFont="1" applyFill="1" applyAlignment="1">
      <alignment horizontal="center"/>
    </xf>
    <xf numFmtId="1" fontId="14" fillId="0" borderId="0" xfId="0" applyNumberFormat="1" applyFont="1" applyFill="1"/>
    <xf numFmtId="2" fontId="14" fillId="0" borderId="0" xfId="0" applyNumberFormat="1" applyFont="1" applyFill="1"/>
    <xf numFmtId="164" fontId="0" fillId="0" borderId="0" xfId="0" applyNumberFormat="1" applyFill="1"/>
    <xf numFmtId="165" fontId="13" fillId="0" borderId="0" xfId="0" applyNumberFormat="1" applyFont="1" applyFill="1"/>
    <xf numFmtId="0" fontId="0" fillId="0" borderId="0" xfId="0" applyFill="1" applyAlignment="1">
      <alignment horizontal="left"/>
    </xf>
    <xf numFmtId="0" fontId="4" fillId="0" borderId="0" xfId="0" applyFont="1" applyFill="1" applyAlignment="1">
      <alignment horizontal="left" vertical="center"/>
    </xf>
    <xf numFmtId="2" fontId="19" fillId="0" borderId="0" xfId="1" applyNumberFormat="1" applyFont="1" applyFill="1" applyBorder="1" applyAlignment="1">
      <alignment horizontal="center" vertical="center"/>
    </xf>
    <xf numFmtId="2" fontId="0" fillId="0" borderId="0" xfId="1" applyNumberFormat="1" applyFont="1" applyFill="1" applyBorder="1" applyAlignment="1">
      <alignment horizontal="center" vertical="center"/>
    </xf>
    <xf numFmtId="2" fontId="6" fillId="0" borderId="0" xfId="1" applyNumberFormat="1" applyFont="1" applyFill="1" applyBorder="1" applyAlignment="1">
      <alignment horizontal="center" vertical="center"/>
    </xf>
    <xf numFmtId="0" fontId="0" fillId="0" borderId="0" xfId="0" applyFont="1" applyFill="1" applyBorder="1"/>
    <xf numFmtId="0" fontId="1" fillId="0" borderId="0" xfId="2" applyFont="1" applyFill="1" applyBorder="1" applyAlignment="1">
      <alignment horizontal="center" vertical="center"/>
    </xf>
    <xf numFmtId="2" fontId="1" fillId="0" borderId="0" xfId="2" applyNumberFormat="1" applyFont="1" applyFill="1" applyBorder="1" applyAlignment="1">
      <alignment horizontal="center" vertical="center"/>
    </xf>
    <xf numFmtId="0" fontId="6" fillId="0" borderId="0" xfId="0" applyFont="1" applyFill="1" applyBorder="1"/>
    <xf numFmtId="0" fontId="7" fillId="0" borderId="0" xfId="0" applyFont="1" applyFill="1" applyBorder="1"/>
    <xf numFmtId="0" fontId="1" fillId="0" borderId="0" xfId="0" applyFont="1" applyFill="1" applyBorder="1" applyAlignment="1">
      <alignment horizontal="center" vertical="center"/>
    </xf>
    <xf numFmtId="0" fontId="0" fillId="0" borderId="0" xfId="0" applyFont="1" applyFill="1" applyBorder="1" applyAlignment="1">
      <alignment horizontal="center"/>
    </xf>
    <xf numFmtId="0" fontId="0" fillId="4" borderId="0" xfId="0" applyFont="1" applyFill="1" applyBorder="1"/>
    <xf numFmtId="0" fontId="0" fillId="4" borderId="0" xfId="0" applyFont="1" applyFill="1" applyBorder="1" applyAlignment="1">
      <alignment horizontal="center"/>
    </xf>
    <xf numFmtId="2" fontId="0" fillId="4" borderId="0" xfId="1" applyNumberFormat="1" applyFont="1" applyFill="1" applyBorder="1" applyAlignment="1">
      <alignment horizontal="center" vertical="center"/>
    </xf>
    <xf numFmtId="0" fontId="0" fillId="4" borderId="0" xfId="0" applyFill="1" applyAlignment="1">
      <alignment horizontal="center"/>
    </xf>
    <xf numFmtId="0" fontId="0" fillId="4" borderId="0" xfId="0" applyFill="1"/>
    <xf numFmtId="0" fontId="0" fillId="0" borderId="0" xfId="0" applyBorder="1"/>
    <xf numFmtId="2" fontId="0" fillId="0" borderId="0" xfId="0" applyNumberFormat="1" applyFont="1" applyFill="1" applyBorder="1" applyAlignment="1">
      <alignment horizontal="center"/>
    </xf>
    <xf numFmtId="2" fontId="6" fillId="0" borderId="0" xfId="0" applyNumberFormat="1" applyFont="1" applyFill="1" applyBorder="1" applyAlignment="1">
      <alignment horizontal="center"/>
    </xf>
    <xf numFmtId="0" fontId="7" fillId="0" borderId="0" xfId="0" quotePrefix="1" applyFont="1" applyFill="1" applyBorder="1" applyAlignment="1">
      <alignment horizontal="center" vertical="center"/>
    </xf>
    <xf numFmtId="2" fontId="0" fillId="0" borderId="0" xfId="0" applyNumberFormat="1" applyAlignment="1">
      <alignment horizontal="center"/>
    </xf>
    <xf numFmtId="2" fontId="0" fillId="0" borderId="1" xfId="0" applyNumberFormat="1" applyBorder="1" applyAlignment="1">
      <alignment horizontal="center"/>
    </xf>
    <xf numFmtId="0" fontId="0" fillId="0" borderId="1" xfId="0" applyBorder="1"/>
    <xf numFmtId="2" fontId="0" fillId="4" borderId="0" xfId="0" applyNumberFormat="1" applyFill="1" applyAlignment="1">
      <alignment horizontal="center"/>
    </xf>
    <xf numFmtId="0" fontId="7" fillId="4" borderId="0" xfId="0" quotePrefix="1" applyFont="1" applyFill="1" applyBorder="1" applyAlignment="1">
      <alignment horizontal="center" vertical="center"/>
    </xf>
    <xf numFmtId="0" fontId="7" fillId="4" borderId="0" xfId="0" applyFont="1" applyFill="1" applyBorder="1"/>
    <xf numFmtId="2" fontId="0" fillId="0" borderId="1" xfId="0" applyNumberFormat="1" applyFont="1" applyFill="1" applyBorder="1" applyAlignment="1">
      <alignment horizontal="center"/>
    </xf>
    <xf numFmtId="2" fontId="0" fillId="0" borderId="1" xfId="1" applyNumberFormat="1" applyFont="1" applyFill="1" applyBorder="1" applyAlignment="1">
      <alignment horizontal="center" vertical="center"/>
    </xf>
    <xf numFmtId="0" fontId="0" fillId="0" borderId="1" xfId="0" applyFont="1" applyFill="1" applyBorder="1"/>
    <xf numFmtId="2" fontId="19" fillId="0" borderId="1" xfId="1" applyNumberFormat="1" applyFont="1" applyFill="1" applyBorder="1" applyAlignment="1">
      <alignment horizontal="center" vertical="center"/>
    </xf>
    <xf numFmtId="0" fontId="0" fillId="0" borderId="0" xfId="0" applyAlignment="1">
      <alignment horizontal="left" vertical="center" wrapText="1"/>
    </xf>
    <xf numFmtId="0" fontId="0" fillId="0" borderId="0" xfId="0" applyFont="1"/>
    <xf numFmtId="0" fontId="21" fillId="0" borderId="0" xfId="0" applyFont="1" applyAlignment="1">
      <alignment horizontal="center"/>
    </xf>
    <xf numFmtId="2" fontId="6" fillId="0" borderId="0" xfId="0" applyNumberFormat="1" applyFont="1" applyAlignment="1">
      <alignment horizontal="center"/>
    </xf>
    <xf numFmtId="0" fontId="6" fillId="0" borderId="0" xfId="0" applyFont="1"/>
    <xf numFmtId="164" fontId="19" fillId="0" borderId="0" xfId="1" applyNumberFormat="1" applyFont="1" applyFill="1" applyBorder="1" applyAlignment="1">
      <alignment horizontal="center" vertical="center"/>
    </xf>
    <xf numFmtId="0" fontId="3" fillId="0" borderId="0" xfId="0" applyFont="1" applyFill="1" applyBorder="1" applyAlignment="1">
      <alignment horizontal="center" vertical="center"/>
    </xf>
    <xf numFmtId="0" fontId="23" fillId="0" borderId="0" xfId="0" applyFont="1" applyFill="1" applyBorder="1" applyAlignment="1">
      <alignment horizontal="center" vertical="center"/>
    </xf>
    <xf numFmtId="0" fontId="0" fillId="0" borderId="0" xfId="0" applyAlignment="1">
      <alignment horizontal="center" vertical="center"/>
    </xf>
    <xf numFmtId="0" fontId="0" fillId="0" borderId="0" xfId="0" applyAlignment="1">
      <alignment vertical="center"/>
    </xf>
    <xf numFmtId="2" fontId="23" fillId="0" borderId="0" xfId="0" applyNumberFormat="1" applyFont="1" applyFill="1" applyBorder="1" applyAlignment="1">
      <alignment vertical="center"/>
    </xf>
    <xf numFmtId="164" fontId="23" fillId="0" borderId="0" xfId="0" applyNumberFormat="1" applyFont="1" applyFill="1" applyBorder="1" applyAlignment="1">
      <alignment vertical="center"/>
    </xf>
    <xf numFmtId="165" fontId="19" fillId="0" borderId="0" xfId="0" applyNumberFormat="1" applyFont="1" applyFill="1" applyBorder="1" applyAlignment="1">
      <alignment vertical="center"/>
    </xf>
    <xf numFmtId="164" fontId="23" fillId="0" borderId="1" xfId="0" applyNumberFormat="1" applyFont="1" applyFill="1" applyBorder="1" applyAlignment="1">
      <alignment vertical="center"/>
    </xf>
    <xf numFmtId="0" fontId="23" fillId="0" borderId="0" xfId="0" applyFont="1" applyFill="1" applyBorder="1" applyAlignment="1">
      <alignment vertical="center"/>
    </xf>
    <xf numFmtId="0" fontId="1" fillId="0" borderId="0" xfId="0" applyFont="1" applyAlignment="1">
      <alignment horizontal="center" vertical="center"/>
    </xf>
    <xf numFmtId="0" fontId="0" fillId="0" borderId="0" xfId="0" quotePrefix="1" applyAlignment="1">
      <alignment horizontal="center" vertical="center"/>
    </xf>
    <xf numFmtId="1" fontId="0" fillId="0" borderId="0" xfId="0" applyNumberFormat="1" applyAlignment="1">
      <alignment horizontal="center" vertical="center"/>
    </xf>
    <xf numFmtId="164" fontId="23" fillId="0" borderId="0" xfId="0" applyNumberFormat="1" applyFont="1" applyFill="1" applyBorder="1" applyAlignment="1">
      <alignment horizontal="right" vertical="center"/>
    </xf>
    <xf numFmtId="1" fontId="23" fillId="0" borderId="0" xfId="0" applyNumberFormat="1" applyFont="1" applyFill="1" applyBorder="1" applyAlignment="1">
      <alignment horizontal="center" vertical="center"/>
    </xf>
    <xf numFmtId="1" fontId="2" fillId="0" borderId="0" xfId="0" applyNumberFormat="1" applyFont="1" applyFill="1" applyBorder="1" applyAlignment="1">
      <alignment horizontal="center" vertical="center"/>
    </xf>
    <xf numFmtId="164" fontId="2" fillId="0" borderId="0" xfId="0" applyNumberFormat="1" applyFont="1" applyFill="1" applyBorder="1" applyAlignment="1">
      <alignment horizontal="right" vertical="center"/>
    </xf>
    <xf numFmtId="2" fontId="2" fillId="0" borderId="0" xfId="0" applyNumberFormat="1" applyFont="1" applyFill="1" applyBorder="1" applyAlignment="1">
      <alignment horizontal="right" vertical="center"/>
    </xf>
    <xf numFmtId="0" fontId="0" fillId="0" borderId="0" xfId="0" applyAlignment="1">
      <alignment horizontal="right" vertical="center"/>
    </xf>
    <xf numFmtId="0" fontId="0" fillId="0" borderId="0" xfId="0" applyFill="1" applyAlignment="1">
      <alignment horizontal="center" vertical="center"/>
    </xf>
    <xf numFmtId="0" fontId="0" fillId="0" borderId="0" xfId="0" applyFill="1" applyAlignment="1">
      <alignment vertical="center"/>
    </xf>
    <xf numFmtId="0" fontId="0" fillId="0" borderId="0" xfId="0" applyFill="1" applyAlignment="1">
      <alignment horizontal="right" vertical="center"/>
    </xf>
    <xf numFmtId="0" fontId="12" fillId="0" borderId="0" xfId="0" applyFont="1" applyFill="1" applyBorder="1" applyAlignment="1">
      <alignment horizontal="center" vertical="center"/>
    </xf>
    <xf numFmtId="0" fontId="24" fillId="0" borderId="0" xfId="0" applyFont="1" applyFill="1" applyAlignment="1">
      <alignment horizontal="center" vertical="center"/>
    </xf>
    <xf numFmtId="0" fontId="0" fillId="0" borderId="0" xfId="0" applyFont="1" applyFill="1" applyAlignment="1">
      <alignment horizontal="center" vertical="center"/>
    </xf>
    <xf numFmtId="165" fontId="1" fillId="0" borderId="0" xfId="0" applyNumberFormat="1" applyFont="1" applyFill="1" applyAlignment="1">
      <alignment horizontal="center" vertical="center"/>
    </xf>
    <xf numFmtId="2" fontId="19" fillId="0" borderId="0" xfId="0" applyNumberFormat="1" applyFont="1" applyFill="1" applyBorder="1" applyAlignment="1">
      <alignment horizontal="center" vertical="center"/>
    </xf>
    <xf numFmtId="2" fontId="0" fillId="5" borderId="0" xfId="0" applyNumberFormat="1" applyFont="1" applyFill="1" applyAlignment="1">
      <alignment horizontal="center"/>
    </xf>
    <xf numFmtId="0" fontId="0" fillId="5" borderId="0" xfId="0" applyFont="1" applyFill="1" applyAlignment="1">
      <alignment horizontal="center"/>
    </xf>
    <xf numFmtId="2" fontId="25" fillId="0" borderId="0" xfId="1" applyNumberFormat="1" applyFont="1" applyFill="1" applyBorder="1" applyAlignment="1">
      <alignment horizontal="right" vertical="center"/>
    </xf>
    <xf numFmtId="0" fontId="1" fillId="0" borderId="0" xfId="0" applyFont="1" applyAlignment="1">
      <alignment horizontal="right" vertical="center"/>
    </xf>
    <xf numFmtId="0" fontId="21" fillId="0" borderId="0" xfId="0" applyFont="1" applyAlignment="1">
      <alignment horizontal="right" vertical="center"/>
    </xf>
    <xf numFmtId="2" fontId="1" fillId="0" borderId="0" xfId="0" applyNumberFormat="1" applyFont="1" applyAlignment="1">
      <alignment horizontal="right" vertical="center"/>
    </xf>
    <xf numFmtId="2" fontId="0" fillId="0" borderId="0" xfId="0" applyNumberFormat="1" applyFont="1" applyFill="1" applyBorder="1" applyAlignment="1">
      <alignment horizontal="right" vertical="center"/>
    </xf>
    <xf numFmtId="164" fontId="0" fillId="0" borderId="0" xfId="0" applyNumberFormat="1" applyFont="1" applyFill="1" applyBorder="1" applyAlignment="1">
      <alignment horizontal="right" vertical="center"/>
    </xf>
    <xf numFmtId="1" fontId="0" fillId="0" borderId="0" xfId="0" applyNumberFormat="1" applyFont="1" applyFill="1" applyBorder="1" applyAlignment="1">
      <alignment horizontal="right" vertical="center"/>
    </xf>
    <xf numFmtId="2" fontId="25" fillId="0" borderId="0" xfId="0" applyNumberFormat="1" applyFont="1" applyFill="1" applyBorder="1" applyAlignment="1">
      <alignment horizontal="right" vertical="center"/>
    </xf>
    <xf numFmtId="165" fontId="25" fillId="0" borderId="0" xfId="0" applyNumberFormat="1" applyFont="1" applyFill="1" applyBorder="1" applyAlignment="1">
      <alignment horizontal="right" vertical="center"/>
    </xf>
    <xf numFmtId="0" fontId="0" fillId="0" borderId="0" xfId="0" applyFont="1" applyAlignment="1">
      <alignment horizontal="right" vertical="center"/>
    </xf>
    <xf numFmtId="0" fontId="0" fillId="0" borderId="0" xfId="0" applyFont="1" applyFill="1" applyBorder="1" applyAlignment="1">
      <alignment horizontal="right" vertical="center"/>
    </xf>
    <xf numFmtId="165" fontId="0" fillId="0" borderId="0" xfId="0" applyNumberFormat="1" applyFont="1" applyFill="1" applyBorder="1" applyAlignment="1">
      <alignment horizontal="right" vertical="center"/>
    </xf>
    <xf numFmtId="0" fontId="26" fillId="0" borderId="0" xfId="0" applyFont="1" applyFill="1" applyAlignment="1">
      <alignment horizontal="center" vertical="center" wrapText="1"/>
    </xf>
    <xf numFmtId="0" fontId="26" fillId="0" borderId="0" xfId="0" applyFont="1" applyFill="1" applyAlignment="1">
      <alignment horizontal="center" vertical="center"/>
    </xf>
    <xf numFmtId="0" fontId="14" fillId="0" borderId="0" xfId="0" applyFont="1"/>
    <xf numFmtId="2" fontId="14" fillId="0" borderId="0" xfId="0" applyNumberFormat="1" applyFont="1"/>
    <xf numFmtId="165" fontId="14" fillId="0" borderId="0" xfId="0" applyNumberFormat="1" applyFont="1"/>
    <xf numFmtId="1" fontId="0" fillId="0" borderId="0" xfId="0" applyNumberFormat="1"/>
    <xf numFmtId="1" fontId="14" fillId="0" borderId="0" xfId="0" applyNumberFormat="1" applyFont="1"/>
    <xf numFmtId="165" fontId="0" fillId="0" borderId="0" xfId="0" applyNumberFormat="1" applyAlignment="1">
      <alignment horizontal="right"/>
    </xf>
    <xf numFmtId="0" fontId="14" fillId="0" borderId="0" xfId="0" applyFont="1" applyAlignment="1">
      <alignment horizontal="center"/>
    </xf>
  </cellXfs>
  <cellStyles count="3">
    <cellStyle name="Gut" xfId="1" builtinId="26"/>
    <cellStyle name="Neutral" xfId="2" builtinId="28"/>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tiff"/></Relationships>
</file>

<file path=xl/drawings/drawing1.xml><?xml version="1.0" encoding="utf-8"?>
<xdr:wsDr xmlns:xdr="http://schemas.openxmlformats.org/drawingml/2006/spreadsheetDrawing" xmlns:a="http://schemas.openxmlformats.org/drawingml/2006/main">
  <xdr:twoCellAnchor editAs="oneCell">
    <xdr:from>
      <xdr:col>0</xdr:col>
      <xdr:colOff>251460</xdr:colOff>
      <xdr:row>0</xdr:row>
      <xdr:rowOff>137160</xdr:rowOff>
    </xdr:from>
    <xdr:to>
      <xdr:col>0</xdr:col>
      <xdr:colOff>6731508</xdr:colOff>
      <xdr:row>23</xdr:row>
      <xdr:rowOff>51816</xdr:rowOff>
    </xdr:to>
    <xdr:pic>
      <xdr:nvPicPr>
        <xdr:cNvPr id="3" name="Grafik 2">
          <a:extLst>
            <a:ext uri="{FF2B5EF4-FFF2-40B4-BE49-F238E27FC236}">
              <a16:creationId xmlns:a16="http://schemas.microsoft.com/office/drawing/2014/main" id="{D4C756A5-816C-4320-BD55-3626C7E519B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1460" y="137160"/>
          <a:ext cx="6480048" cy="41208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426720</xdr:colOff>
      <xdr:row>0</xdr:row>
      <xdr:rowOff>99060</xdr:rowOff>
    </xdr:from>
    <xdr:to>
      <xdr:col>0</xdr:col>
      <xdr:colOff>6187440</xdr:colOff>
      <xdr:row>35</xdr:row>
      <xdr:rowOff>96012</xdr:rowOff>
    </xdr:to>
    <xdr:pic>
      <xdr:nvPicPr>
        <xdr:cNvPr id="3" name="Grafik 2">
          <a:extLst>
            <a:ext uri="{FF2B5EF4-FFF2-40B4-BE49-F238E27FC236}">
              <a16:creationId xmlns:a16="http://schemas.microsoft.com/office/drawing/2014/main" id="{66272BCC-C217-46E3-A4CA-ED36C6F231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6720" y="99060"/>
          <a:ext cx="5760720" cy="6397752"/>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09342-7E54-406A-93E6-55B10DED59EE}">
  <dimension ref="A1:L21"/>
  <sheetViews>
    <sheetView workbookViewId="0">
      <selection activeCell="F19" sqref="F19"/>
    </sheetView>
  </sheetViews>
  <sheetFormatPr baseColWidth="10" defaultRowHeight="14.4"/>
  <cols>
    <col min="1" max="1" width="11.5546875" style="7"/>
    <col min="2" max="2" width="19.109375" style="7" bestFit="1" customWidth="1"/>
    <col min="3" max="3" width="9.33203125" style="7" customWidth="1"/>
    <col min="4" max="4" width="19.109375" style="7" bestFit="1" customWidth="1"/>
    <col min="5" max="5" width="9.33203125" style="7" customWidth="1"/>
    <col min="6" max="6" width="5" style="7" customWidth="1"/>
    <col min="7" max="7" width="11.5546875" style="7"/>
    <col min="8" max="8" width="17.6640625" style="7" bestFit="1" customWidth="1"/>
    <col min="9" max="9" width="9.21875" style="7" customWidth="1"/>
    <col min="10" max="10" width="17.6640625" style="7" bestFit="1" customWidth="1"/>
    <col min="11" max="11" width="9.21875" style="7" customWidth="1"/>
    <col min="12" max="16384" width="11.5546875" style="7"/>
  </cols>
  <sheetData>
    <row r="1" spans="1:12" ht="24" customHeight="1">
      <c r="A1" s="16" t="s">
        <v>6</v>
      </c>
    </row>
    <row r="2" spans="1:12" s="4" customFormat="1" ht="16.2">
      <c r="A2" s="4" t="s">
        <v>0</v>
      </c>
      <c r="B2" s="4" t="s">
        <v>2</v>
      </c>
      <c r="C2" s="5" t="s">
        <v>13</v>
      </c>
      <c r="D2" s="4" t="s">
        <v>3</v>
      </c>
      <c r="E2" s="5" t="s">
        <v>1</v>
      </c>
      <c r="G2" s="4" t="s">
        <v>0</v>
      </c>
      <c r="H2" s="4" t="s">
        <v>4</v>
      </c>
      <c r="I2" s="5" t="s">
        <v>13</v>
      </c>
      <c r="J2" s="4" t="s">
        <v>5</v>
      </c>
      <c r="K2" s="5" t="s">
        <v>1</v>
      </c>
      <c r="L2" s="4" t="s">
        <v>91</v>
      </c>
    </row>
    <row r="3" spans="1:12">
      <c r="A3" s="109">
        <v>0.39661249999999998</v>
      </c>
      <c r="B3" s="109">
        <v>3.8568467879015449</v>
      </c>
      <c r="C3" s="109">
        <v>0.11599440107912259</v>
      </c>
      <c r="D3" s="109">
        <v>140.27684700170352</v>
      </c>
      <c r="E3" s="109">
        <v>2.6944705723313667</v>
      </c>
      <c r="F3" s="110"/>
      <c r="G3" s="109">
        <v>0.30551785714285717</v>
      </c>
      <c r="H3" s="109">
        <v>31.082865558046631</v>
      </c>
      <c r="I3" s="109">
        <v>2.3704380175368631</v>
      </c>
      <c r="J3" s="109">
        <v>16.626135309769317</v>
      </c>
      <c r="K3" s="109">
        <v>1.3813104001844665</v>
      </c>
      <c r="L3" s="110" t="s">
        <v>117</v>
      </c>
    </row>
    <row r="4" spans="1:12">
      <c r="A4" s="6">
        <v>1.1898374999999999</v>
      </c>
      <c r="B4" s="6">
        <v>0.1510099037057549</v>
      </c>
      <c r="C4" s="6">
        <v>0.11868008425398656</v>
      </c>
      <c r="D4" s="6">
        <v>0.54058278121905734</v>
      </c>
      <c r="E4" s="6">
        <v>0.22406330366129434</v>
      </c>
      <c r="G4" s="6">
        <v>0.91655357142857152</v>
      </c>
      <c r="H4" s="6">
        <v>-7.6098229357718178E-2</v>
      </c>
      <c r="I4" s="6">
        <v>7.1861034492278958E-2</v>
      </c>
      <c r="J4" s="6">
        <v>-0.18931114874597782</v>
      </c>
      <c r="K4" s="6">
        <v>6.7893657838700855E-2</v>
      </c>
    </row>
    <row r="5" spans="1:12">
      <c r="A5" s="6">
        <v>1.9830625</v>
      </c>
      <c r="B5" s="6">
        <v>0.10878453674922732</v>
      </c>
      <c r="C5" s="6">
        <v>9.415963443384287E-2</v>
      </c>
      <c r="D5" s="6">
        <v>0.15345967786230053</v>
      </c>
      <c r="E5" s="6">
        <v>0.16481785906806329</v>
      </c>
      <c r="G5" s="6">
        <v>1.5275892857142859</v>
      </c>
      <c r="H5" s="6">
        <v>1.5207430240199632E-2</v>
      </c>
      <c r="I5" s="6">
        <v>6.7113988770527586E-2</v>
      </c>
      <c r="J5" s="6">
        <v>-6.110735742380996E-2</v>
      </c>
      <c r="K5" s="6">
        <v>6.807577708908262E-2</v>
      </c>
    </row>
    <row r="6" spans="1:12">
      <c r="A6" s="6">
        <v>2.7762875</v>
      </c>
      <c r="B6" s="6">
        <v>7.6774689869661336E-2</v>
      </c>
      <c r="C6" s="6">
        <v>8.9991106722375133E-2</v>
      </c>
      <c r="D6" s="6">
        <v>8.4828839670770373E-2</v>
      </c>
      <c r="E6" s="6">
        <v>0.15261143652003073</v>
      </c>
      <c r="G6" s="6">
        <v>2.1386250000000002</v>
      </c>
      <c r="H6" s="6">
        <v>-8.2188436418600769E-2</v>
      </c>
      <c r="I6" s="6">
        <v>6.5015385118290345E-2</v>
      </c>
      <c r="J6" s="6">
        <v>-0.11849959510856017</v>
      </c>
      <c r="K6" s="6">
        <v>6.718505225321561E-2</v>
      </c>
    </row>
    <row r="7" spans="1:12">
      <c r="A7" s="6">
        <v>3.5695125000000001</v>
      </c>
      <c r="B7" s="6">
        <v>1.9850304105116165E-2</v>
      </c>
      <c r="C7" s="6">
        <v>8.4972227108237028E-2</v>
      </c>
      <c r="D7" s="6">
        <v>0.11063913456078667</v>
      </c>
      <c r="E7" s="6">
        <v>0.16803874649788336</v>
      </c>
      <c r="G7" s="6">
        <v>2.7496607142857146</v>
      </c>
      <c r="H7" s="6">
        <v>-9.6407661641534165E-2</v>
      </c>
      <c r="I7" s="6">
        <v>6.501878191956563E-2</v>
      </c>
      <c r="J7" s="6">
        <v>-0.26015402795852932</v>
      </c>
      <c r="K7" s="6">
        <v>6.8697428015473391E-2</v>
      </c>
    </row>
    <row r="8" spans="1:12">
      <c r="A8" s="6">
        <v>4.3627374999999997</v>
      </c>
      <c r="B8" s="6">
        <v>-2.3109576261061762E-2</v>
      </c>
      <c r="C8" s="6">
        <v>8.702991928385273E-2</v>
      </c>
      <c r="D8" s="6">
        <v>3.731675719932448E-2</v>
      </c>
      <c r="E8" s="6">
        <v>0.17756208583346977</v>
      </c>
      <c r="G8" s="6">
        <v>3.3606964285714289</v>
      </c>
      <c r="H8" s="6">
        <v>-0.12050210649605078</v>
      </c>
      <c r="I8" s="6">
        <v>6.2624590416672427E-2</v>
      </c>
      <c r="J8" s="6">
        <v>-0.34846599837145359</v>
      </c>
      <c r="K8" s="6">
        <v>6.9393836962566444E-2</v>
      </c>
    </row>
    <row r="9" spans="1:12">
      <c r="A9" s="6">
        <v>5.1559624999999993</v>
      </c>
      <c r="B9" s="6">
        <v>0.10964596163020972</v>
      </c>
      <c r="C9" s="6">
        <v>9.0405325760832808E-2</v>
      </c>
      <c r="D9" s="6">
        <v>8.073028580514241E-2</v>
      </c>
      <c r="E9" s="6">
        <v>0.17703672218213032</v>
      </c>
      <c r="G9" s="6">
        <v>3.9717321428571433</v>
      </c>
      <c r="H9" s="6">
        <v>-0.14280027030188472</v>
      </c>
      <c r="I9" s="6">
        <v>6.7261065512927584E-2</v>
      </c>
      <c r="J9" s="6">
        <v>-0.29728952174822659</v>
      </c>
      <c r="K9" s="6">
        <v>7.1230686464443485E-2</v>
      </c>
    </row>
    <row r="10" spans="1:12">
      <c r="A10" s="6">
        <v>5.949187499999999</v>
      </c>
      <c r="B10" s="6">
        <v>8.1241829816818684E-3</v>
      </c>
      <c r="C10" s="6">
        <v>8.3839091345021752E-2</v>
      </c>
      <c r="D10" s="6">
        <v>-3.8102995764332404E-2</v>
      </c>
      <c r="E10" s="6">
        <v>0.16552097790397821</v>
      </c>
      <c r="G10" s="6">
        <v>4.5827678571428576</v>
      </c>
      <c r="H10" s="6">
        <v>-0.19801618737535479</v>
      </c>
      <c r="I10" s="6">
        <v>6.1321846252151029E-2</v>
      </c>
      <c r="J10" s="6">
        <v>-0.4208584147183872</v>
      </c>
      <c r="K10" s="6">
        <v>6.8278170590009443E-2</v>
      </c>
    </row>
    <row r="11" spans="1:12">
      <c r="A11" s="6">
        <v>6.7424124999999986</v>
      </c>
      <c r="B11" s="6">
        <v>3.9323035968761785E-2</v>
      </c>
      <c r="C11" s="6">
        <v>9.0574419354323046E-2</v>
      </c>
      <c r="D11" s="6">
        <v>5.6683352697828981E-2</v>
      </c>
      <c r="E11" s="6">
        <v>0.16543175798080628</v>
      </c>
      <c r="G11" s="6">
        <v>5.193803571428572</v>
      </c>
      <c r="H11" s="6">
        <v>-0.16249952585888885</v>
      </c>
      <c r="I11" s="6">
        <v>6.3121269651722142E-2</v>
      </c>
      <c r="J11" s="6">
        <v>-0.44182378496725822</v>
      </c>
      <c r="K11" s="6">
        <v>7.3238720572387381E-2</v>
      </c>
    </row>
    <row r="12" spans="1:12">
      <c r="A12" s="6">
        <v>7.5356374999999982</v>
      </c>
      <c r="B12" s="6">
        <v>8.7016665023418802E-2</v>
      </c>
      <c r="C12" s="6">
        <v>8.7208116520661308E-2</v>
      </c>
      <c r="D12" s="6">
        <v>-6.7080125928808298E-2</v>
      </c>
      <c r="E12" s="6">
        <v>0.1742693154326613</v>
      </c>
      <c r="G12" s="6">
        <v>5.8048392857142863</v>
      </c>
      <c r="H12" s="6">
        <v>-0.12234488400519308</v>
      </c>
      <c r="I12" s="6">
        <v>6.2965009705852448E-2</v>
      </c>
      <c r="J12" s="6">
        <v>-0.32070581800235726</v>
      </c>
      <c r="K12" s="6">
        <v>6.8540328741733228E-2</v>
      </c>
    </row>
    <row r="13" spans="1:12">
      <c r="G13" s="6">
        <v>6.4158750000000007</v>
      </c>
      <c r="H13" s="6">
        <v>-0.2030255106278909</v>
      </c>
      <c r="I13" s="6">
        <v>6.8549529638409559E-2</v>
      </c>
      <c r="J13" s="6">
        <v>-0.432612284303239</v>
      </c>
      <c r="K13" s="6">
        <v>7.2633143879792181E-2</v>
      </c>
    </row>
    <row r="14" spans="1:12">
      <c r="G14" s="6">
        <v>7.026910714285715</v>
      </c>
      <c r="H14" s="6">
        <v>-0.18015031148876351</v>
      </c>
      <c r="I14" s="6">
        <v>6.5412849514739566E-2</v>
      </c>
      <c r="J14" s="6">
        <v>-0.43011710820216958</v>
      </c>
      <c r="K14" s="6">
        <v>6.7707470025793526E-2</v>
      </c>
    </row>
    <row r="15" spans="1:12">
      <c r="G15" s="6">
        <v>7.6379464285714294</v>
      </c>
      <c r="H15" s="6">
        <v>-6.8323995583868619E-2</v>
      </c>
      <c r="I15" s="6">
        <v>6.1013585709187183E-2</v>
      </c>
      <c r="J15" s="6">
        <v>-0.13846159460972146</v>
      </c>
      <c r="K15" s="6">
        <v>6.7100902025086881E-2</v>
      </c>
    </row>
    <row r="17" spans="1:1" ht="16.2">
      <c r="A17" s="8" t="s">
        <v>55</v>
      </c>
    </row>
    <row r="21" spans="1:1" ht="24" customHeight="1"/>
  </sheetData>
  <pageMargins left="0.7" right="0.7" top="0.78740157499999996" bottom="0.78740157499999996"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2DCEA2-10D7-4285-BE34-8EF02C924809}">
  <dimension ref="A1:J161"/>
  <sheetViews>
    <sheetView workbookViewId="0">
      <selection activeCell="M86" sqref="M86"/>
    </sheetView>
  </sheetViews>
  <sheetFormatPr baseColWidth="10" defaultRowHeight="14.4"/>
  <cols>
    <col min="1" max="1" width="9.21875" style="9" customWidth="1"/>
    <col min="2" max="2" width="14.44140625" style="9" customWidth="1"/>
    <col min="3" max="8" width="13" customWidth="1"/>
    <col min="9" max="9" width="10.88671875" customWidth="1"/>
    <col min="10" max="10" width="14.88671875" customWidth="1"/>
  </cols>
  <sheetData>
    <row r="1" spans="1:8" ht="24" customHeight="1">
      <c r="A1" s="16" t="s">
        <v>131</v>
      </c>
    </row>
    <row r="2" spans="1:8" s="4" customFormat="1">
      <c r="A2" s="4" t="s">
        <v>7</v>
      </c>
      <c r="B2" s="4" t="s">
        <v>8</v>
      </c>
      <c r="C2" s="4" t="s">
        <v>15</v>
      </c>
      <c r="D2" s="4" t="s">
        <v>16</v>
      </c>
      <c r="E2" s="4" t="s">
        <v>17</v>
      </c>
      <c r="F2" s="4" t="s">
        <v>18</v>
      </c>
      <c r="G2" s="4" t="s">
        <v>19</v>
      </c>
      <c r="H2" s="4" t="s">
        <v>20</v>
      </c>
    </row>
    <row r="3" spans="1:8">
      <c r="A3" s="9">
        <v>1</v>
      </c>
      <c r="B3" s="9" t="s">
        <v>9</v>
      </c>
      <c r="C3" s="2">
        <v>40.605347043701798</v>
      </c>
      <c r="D3" s="2">
        <v>9.673902439024392</v>
      </c>
      <c r="E3" s="2">
        <v>49.167104651162795</v>
      </c>
      <c r="F3" s="2">
        <v>0.39922401311460359</v>
      </c>
      <c r="G3" s="2">
        <v>7.9890261779009292E-2</v>
      </c>
      <c r="H3" s="2">
        <v>99.925468408782592</v>
      </c>
    </row>
    <row r="4" spans="1:8">
      <c r="A4" s="9">
        <v>1</v>
      </c>
      <c r="B4" s="9" t="s">
        <v>9</v>
      </c>
      <c r="C4" s="2">
        <v>40.874652956298192</v>
      </c>
      <c r="D4" s="2">
        <v>9.4487002567394107</v>
      </c>
      <c r="E4" s="2">
        <v>49.187127906976755</v>
      </c>
      <c r="F4" s="2">
        <v>0.34914085623470298</v>
      </c>
      <c r="G4" s="2">
        <v>9.1599749212315229E-2</v>
      </c>
      <c r="H4" s="2">
        <v>99.95122172546138</v>
      </c>
    </row>
    <row r="5" spans="1:8">
      <c r="A5" s="9">
        <v>1</v>
      </c>
      <c r="B5" s="9" t="s">
        <v>9</v>
      </c>
      <c r="C5" s="2">
        <v>41.114035989717216</v>
      </c>
      <c r="D5" s="2">
        <v>9.6934852374839551</v>
      </c>
      <c r="E5" s="2">
        <v>48.946848837209309</v>
      </c>
      <c r="F5" s="2">
        <v>0.3146411276645556</v>
      </c>
      <c r="G5" s="2">
        <v>0.11227820574347251</v>
      </c>
      <c r="H5" s="2">
        <v>100.18128939781852</v>
      </c>
    </row>
    <row r="6" spans="1:8">
      <c r="A6" s="9">
        <v>1</v>
      </c>
      <c r="B6" s="9" t="s">
        <v>9</v>
      </c>
      <c r="C6" s="2">
        <v>40.595372750642667</v>
      </c>
      <c r="D6" s="2">
        <v>9.7424422336328629</v>
      </c>
      <c r="E6" s="2">
        <v>49.147081395348849</v>
      </c>
      <c r="F6" s="2">
        <v>0.31229910953707823</v>
      </c>
      <c r="G6" s="2">
        <v>0.11634746024157175</v>
      </c>
      <c r="H6" s="2">
        <v>99.913542949403038</v>
      </c>
    </row>
    <row r="7" spans="1:8">
      <c r="A7" s="9">
        <v>1</v>
      </c>
      <c r="B7" s="9" t="s">
        <v>9</v>
      </c>
      <c r="C7" s="2">
        <v>40.874652956298192</v>
      </c>
      <c r="D7" s="2">
        <v>9.6641110397946086</v>
      </c>
      <c r="E7" s="2">
        <v>49.036953488372099</v>
      </c>
      <c r="F7" s="2">
        <v>0.32941385739172052</v>
      </c>
      <c r="G7" s="2">
        <v>7.5239685209753035E-2</v>
      </c>
      <c r="H7" s="2">
        <v>99.980371027066354</v>
      </c>
    </row>
    <row r="8" spans="1:8">
      <c r="A8" s="9">
        <v>1</v>
      </c>
      <c r="B8" s="9" t="s">
        <v>9</v>
      </c>
      <c r="C8" s="2">
        <v>41.074138817480716</v>
      </c>
      <c r="D8" s="2">
        <v>9.5368228498074465</v>
      </c>
      <c r="E8" s="2">
        <v>49.367337209302335</v>
      </c>
      <c r="F8" s="2">
        <v>0.38454136100772623</v>
      </c>
      <c r="G8" s="2">
        <v>9.2430209313968129E-2</v>
      </c>
      <c r="H8" s="2">
        <v>100.45527044691219</v>
      </c>
    </row>
    <row r="9" spans="1:8">
      <c r="A9" s="9">
        <v>2</v>
      </c>
      <c r="B9" s="9" t="s">
        <v>9</v>
      </c>
      <c r="C9" s="2">
        <v>39.828665451599832</v>
      </c>
      <c r="D9" s="2">
        <v>9.8679245283018897</v>
      </c>
      <c r="E9" s="2">
        <v>49.267302688638338</v>
      </c>
      <c r="F9" s="2">
        <v>0.43202002454261496</v>
      </c>
      <c r="G9" s="2">
        <v>6.7176634214186376E-2</v>
      </c>
      <c r="H9" s="2">
        <v>99.463089327296871</v>
      </c>
    </row>
    <row r="10" spans="1:8">
      <c r="A10" s="9">
        <v>2</v>
      </c>
      <c r="B10" s="9" t="s">
        <v>9</v>
      </c>
      <c r="C10" s="2">
        <v>39.797893884163621</v>
      </c>
      <c r="D10" s="2">
        <v>9.9468679245283038</v>
      </c>
      <c r="E10" s="2">
        <v>49.277415024986581</v>
      </c>
      <c r="F10" s="2">
        <v>0.4344363565372602</v>
      </c>
      <c r="G10" s="2">
        <v>8.080667593880389E-2</v>
      </c>
      <c r="H10" s="2">
        <v>99.537419866154579</v>
      </c>
    </row>
    <row r="11" spans="1:8">
      <c r="A11" s="9">
        <v>2</v>
      </c>
      <c r="B11" s="9" t="s">
        <v>9</v>
      </c>
      <c r="C11" s="2">
        <v>39.75686512758201</v>
      </c>
      <c r="D11" s="2">
        <v>10.035679245283021</v>
      </c>
      <c r="E11" s="2">
        <v>49.388650724817253</v>
      </c>
      <c r="F11" s="2">
        <v>0.42235469656403396</v>
      </c>
      <c r="G11" s="2">
        <v>8.4075104311543802E-2</v>
      </c>
      <c r="H11" s="2">
        <v>99.687624898557857</v>
      </c>
    </row>
    <row r="12" spans="1:8">
      <c r="A12" s="9">
        <v>2</v>
      </c>
      <c r="B12" s="9" t="s">
        <v>9</v>
      </c>
      <c r="C12" s="2">
        <v>39.838922640745238</v>
      </c>
      <c r="D12" s="2">
        <v>9.9271320754717003</v>
      </c>
      <c r="E12" s="2">
        <v>49.257190352290102</v>
      </c>
      <c r="F12" s="2">
        <v>0.35650964970995097</v>
      </c>
      <c r="G12" s="2">
        <v>8.1641168289290675E-2</v>
      </c>
      <c r="H12" s="2">
        <v>99.461395886506281</v>
      </c>
    </row>
    <row r="13" spans="1:8">
      <c r="A13" s="9">
        <v>2</v>
      </c>
      <c r="B13" s="9" t="s">
        <v>9</v>
      </c>
      <c r="C13" s="2">
        <v>39.633778857837179</v>
      </c>
      <c r="D13" s="2">
        <v>9.7100377358490579</v>
      </c>
      <c r="E13" s="2">
        <v>49.338089043076039</v>
      </c>
      <c r="F13" s="2">
        <v>0.40020498661311921</v>
      </c>
      <c r="G13" s="2">
        <v>7.5591098748261476E-2</v>
      </c>
      <c r="H13" s="2">
        <v>99.157701722123662</v>
      </c>
    </row>
    <row r="14" spans="1:8">
      <c r="A14" s="9">
        <v>3</v>
      </c>
      <c r="B14" s="9" t="s">
        <v>9</v>
      </c>
      <c r="C14" s="2">
        <v>40.295249599408365</v>
      </c>
      <c r="D14" s="2">
        <v>9.7066941624365501</v>
      </c>
      <c r="E14" s="2">
        <v>49.261129561295618</v>
      </c>
      <c r="F14" s="2">
        <v>0.34595124459106291</v>
      </c>
      <c r="G14" s="2">
        <v>8.5233042310275356E-2</v>
      </c>
      <c r="H14" s="2">
        <v>99.694257610041873</v>
      </c>
    </row>
    <row r="15" spans="1:8">
      <c r="A15" s="9">
        <v>3</v>
      </c>
      <c r="B15" s="9" t="s">
        <v>9</v>
      </c>
      <c r="C15" s="2">
        <v>40.495027733267598</v>
      </c>
      <c r="D15" s="2">
        <v>9.8460723350253829</v>
      </c>
      <c r="E15" s="2">
        <v>49.461908569085693</v>
      </c>
      <c r="F15" s="2">
        <v>0.34326010025277404</v>
      </c>
      <c r="G15" s="2">
        <v>6.7954331766286083E-2</v>
      </c>
      <c r="H15" s="2">
        <v>100.21422306939773</v>
      </c>
    </row>
    <row r="16" spans="1:8">
      <c r="A16" s="9">
        <v>3</v>
      </c>
      <c r="B16" s="9" t="s">
        <v>9</v>
      </c>
      <c r="C16" s="2">
        <v>40.485038826574637</v>
      </c>
      <c r="D16" s="2">
        <v>9.7664276649746213</v>
      </c>
      <c r="E16" s="2">
        <v>49.672726527265276</v>
      </c>
      <c r="F16" s="2">
        <v>0.36562443768476066</v>
      </c>
      <c r="G16" s="2">
        <v>7.2080591000671587E-2</v>
      </c>
      <c r="H16" s="2">
        <v>100.36189804749996</v>
      </c>
    </row>
    <row r="17" spans="1:9">
      <c r="A17" s="9">
        <v>3</v>
      </c>
      <c r="B17" s="9" t="s">
        <v>9</v>
      </c>
      <c r="C17" s="2">
        <v>40.564950080118329</v>
      </c>
      <c r="D17" s="2">
        <v>9.9655393401015235</v>
      </c>
      <c r="E17" s="2">
        <v>49.793193931939321</v>
      </c>
      <c r="F17" s="2">
        <v>0.34790000428430656</v>
      </c>
      <c r="G17" s="2">
        <v>7.1306917394224303E-2</v>
      </c>
      <c r="H17" s="2">
        <v>100.74289027383772</v>
      </c>
    </row>
    <row r="18" spans="1:9">
      <c r="A18" s="9">
        <v>3</v>
      </c>
      <c r="B18" s="9" t="s">
        <v>9</v>
      </c>
      <c r="C18" s="2">
        <v>40.724772587205727</v>
      </c>
      <c r="D18" s="2">
        <v>9.8858946700507619</v>
      </c>
      <c r="E18" s="2">
        <v>49.813271832718328</v>
      </c>
      <c r="F18" s="2">
        <v>0.35597343729917308</v>
      </c>
      <c r="G18" s="2">
        <v>9.4452652787105434E-2</v>
      </c>
      <c r="H18" s="2">
        <v>100.8743651800611</v>
      </c>
    </row>
    <row r="19" spans="1:9">
      <c r="A19" s="9">
        <v>3</v>
      </c>
      <c r="B19" s="9" t="s">
        <v>9</v>
      </c>
      <c r="C19" s="2">
        <v>40.874606187600158</v>
      </c>
      <c r="D19" s="2">
        <v>10.065095177664976</v>
      </c>
      <c r="E19" s="2">
        <v>49.873505535055351</v>
      </c>
      <c r="F19" s="2">
        <v>0.369243562829356</v>
      </c>
      <c r="G19" s="2">
        <v>8.2525184687709863E-2</v>
      </c>
      <c r="H19" s="2">
        <v>101.26497564783756</v>
      </c>
    </row>
    <row r="20" spans="1:9">
      <c r="C20" s="2"/>
      <c r="D20" s="2"/>
      <c r="E20" s="2"/>
      <c r="F20" s="2"/>
      <c r="G20" s="2"/>
      <c r="H20" s="2"/>
    </row>
    <row r="21" spans="1:9">
      <c r="C21" s="10">
        <f>AVERAGE(C3:C19)</f>
        <v>40.437292440602448</v>
      </c>
      <c r="D21" s="10">
        <f>AVERAGE(D3:D19)</f>
        <v>9.7931075833041454</v>
      </c>
      <c r="E21" s="10">
        <f>AVERAGE(E3:E19)</f>
        <v>49.368049251737645</v>
      </c>
      <c r="F21" s="10">
        <f>AVERAGE(F3:F19)</f>
        <v>0.36839640152110592</v>
      </c>
      <c r="G21" s="10">
        <f>AVERAGE(G3:G19)</f>
        <v>8.4154645467555814E-2</v>
      </c>
      <c r="H21" s="10">
        <f>SUM(C21:G21)</f>
        <v>100.0510003226329</v>
      </c>
      <c r="I21" s="11" t="s">
        <v>11</v>
      </c>
    </row>
    <row r="22" spans="1:9">
      <c r="C22" s="10">
        <f>_xlfn.STDEV.S(C3:C19)</f>
        <v>0.49125148438618738</v>
      </c>
      <c r="D22" s="10">
        <f>_xlfn.STDEV.S(D3:D19)</f>
        <v>0.17027323562839872</v>
      </c>
      <c r="E22" s="10">
        <f>_xlfn.STDEV.S(E3:E19)</f>
        <v>0.27254308800760735</v>
      </c>
      <c r="F22" s="10">
        <f>_xlfn.STDEV.S(F3:F19)</f>
        <v>3.8185586203627095E-2</v>
      </c>
      <c r="G22" s="10">
        <f>_xlfn.STDEV.S(G3:G19)</f>
        <v>1.3944470406640047E-2</v>
      </c>
      <c r="H22" s="2"/>
      <c r="I22" s="11" t="s">
        <v>12</v>
      </c>
    </row>
    <row r="23" spans="1:9" ht="14.4" customHeight="1">
      <c r="C23" s="14">
        <v>40.81</v>
      </c>
      <c r="D23" s="14">
        <v>9.5500000000000007</v>
      </c>
      <c r="E23" s="14">
        <v>49.42</v>
      </c>
      <c r="F23" s="14">
        <v>0.37</v>
      </c>
      <c r="G23" s="15" t="s">
        <v>14</v>
      </c>
      <c r="H23" s="14">
        <v>100.29</v>
      </c>
      <c r="I23" s="13" t="s">
        <v>56</v>
      </c>
    </row>
    <row r="24" spans="1:9" ht="14.4" customHeight="1">
      <c r="C24" s="14"/>
      <c r="D24" s="14"/>
      <c r="E24" s="14"/>
      <c r="F24" s="14"/>
      <c r="G24" s="15"/>
      <c r="H24" s="14"/>
      <c r="I24" s="13"/>
    </row>
    <row r="25" spans="1:9">
      <c r="C25" s="2"/>
      <c r="D25" s="2"/>
      <c r="E25" s="2"/>
      <c r="F25" s="2"/>
      <c r="G25" s="2"/>
      <c r="H25" s="2"/>
      <c r="I25" s="12"/>
    </row>
    <row r="26" spans="1:9">
      <c r="A26" s="4" t="s">
        <v>7</v>
      </c>
      <c r="B26" s="4" t="s">
        <v>8</v>
      </c>
      <c r="C26" s="4" t="s">
        <v>15</v>
      </c>
      <c r="D26" s="4" t="s">
        <v>16</v>
      </c>
      <c r="E26" s="4" t="s">
        <v>17</v>
      </c>
      <c r="F26" s="4" t="s">
        <v>18</v>
      </c>
      <c r="G26" s="4" t="s">
        <v>19</v>
      </c>
      <c r="H26" s="4" t="s">
        <v>20</v>
      </c>
    </row>
    <row r="27" spans="1:9">
      <c r="A27" s="9">
        <v>1</v>
      </c>
      <c r="B27" s="9" t="s">
        <v>10</v>
      </c>
      <c r="C27" s="2">
        <v>40.72</v>
      </c>
      <c r="D27" s="2">
        <v>10.25</v>
      </c>
      <c r="E27" s="2">
        <v>48.62</v>
      </c>
      <c r="F27" s="2">
        <v>0.39529999999999998</v>
      </c>
      <c r="G27" s="2">
        <v>0.13220000000000001</v>
      </c>
      <c r="H27" s="2">
        <v>100.11750000000001</v>
      </c>
    </row>
    <row r="28" spans="1:9">
      <c r="A28" s="9">
        <v>1</v>
      </c>
      <c r="B28" s="9" t="s">
        <v>10</v>
      </c>
      <c r="C28" s="2">
        <v>40.96</v>
      </c>
      <c r="D28" s="2">
        <v>10.32</v>
      </c>
      <c r="E28" s="2">
        <v>48.79</v>
      </c>
      <c r="F28" s="2">
        <v>0.4103</v>
      </c>
      <c r="G28" s="2">
        <v>0.1084</v>
      </c>
      <c r="H28" s="2">
        <v>100.5887</v>
      </c>
    </row>
    <row r="29" spans="1:9">
      <c r="A29" s="9">
        <v>1</v>
      </c>
      <c r="B29" s="9" t="s">
        <v>10</v>
      </c>
      <c r="C29" s="2">
        <v>41.37</v>
      </c>
      <c r="D29" s="2">
        <v>10.51</v>
      </c>
      <c r="E29" s="2">
        <v>48.92</v>
      </c>
      <c r="F29" s="2">
        <v>0.42120000000000002</v>
      </c>
      <c r="G29" s="2">
        <v>0.1168</v>
      </c>
      <c r="H29" s="2">
        <v>101.33799999999999</v>
      </c>
    </row>
    <row r="30" spans="1:9">
      <c r="A30" s="9">
        <v>1</v>
      </c>
      <c r="B30" s="9" t="s">
        <v>10</v>
      </c>
      <c r="C30" s="2">
        <v>40.92</v>
      </c>
      <c r="D30" s="2">
        <v>10.53</v>
      </c>
      <c r="E30" s="2">
        <v>48.64</v>
      </c>
      <c r="F30" s="2">
        <v>0.3952</v>
      </c>
      <c r="G30" s="2">
        <v>0.12379999999999999</v>
      </c>
      <c r="H30" s="2">
        <v>100.60899999999999</v>
      </c>
    </row>
    <row r="31" spans="1:9">
      <c r="A31" s="9">
        <v>1</v>
      </c>
      <c r="B31" s="9" t="s">
        <v>10</v>
      </c>
      <c r="C31" s="2">
        <v>40.56</v>
      </c>
      <c r="D31" s="2">
        <v>10.27</v>
      </c>
      <c r="E31" s="2">
        <v>48.64</v>
      </c>
      <c r="F31" s="2">
        <v>0.37759999999999999</v>
      </c>
      <c r="G31" s="2">
        <v>8.6999999999999994E-2</v>
      </c>
      <c r="H31" s="2">
        <v>99.934600000000003</v>
      </c>
    </row>
    <row r="32" spans="1:9">
      <c r="A32" s="9">
        <v>1</v>
      </c>
      <c r="B32" s="9" t="s">
        <v>10</v>
      </c>
      <c r="C32" s="2">
        <v>40.54</v>
      </c>
      <c r="D32" s="2">
        <v>10.44</v>
      </c>
      <c r="E32" s="2">
        <v>48.79</v>
      </c>
      <c r="F32" s="2">
        <v>0.39250000000000002</v>
      </c>
      <c r="G32" s="2">
        <v>0.1273</v>
      </c>
      <c r="H32" s="2">
        <v>100.2898</v>
      </c>
    </row>
    <row r="33" spans="1:9">
      <c r="A33" s="9">
        <v>2</v>
      </c>
      <c r="B33" s="9" t="s">
        <v>10</v>
      </c>
      <c r="C33" s="2">
        <v>39.54</v>
      </c>
      <c r="D33" s="2">
        <v>10.55</v>
      </c>
      <c r="E33" s="2">
        <v>48.18</v>
      </c>
      <c r="F33" s="2">
        <v>0.36880000000000002</v>
      </c>
      <c r="G33" s="2">
        <v>0.1133</v>
      </c>
      <c r="H33" s="2">
        <v>98.752099999999999</v>
      </c>
    </row>
    <row r="34" spans="1:9">
      <c r="A34" s="9">
        <v>2</v>
      </c>
      <c r="B34" s="9" t="s">
        <v>10</v>
      </c>
      <c r="C34" s="2">
        <v>39.549999999999997</v>
      </c>
      <c r="D34" s="2">
        <v>10.75</v>
      </c>
      <c r="E34" s="2">
        <v>48.48</v>
      </c>
      <c r="F34" s="2">
        <v>0.34589999999999999</v>
      </c>
      <c r="G34" s="2">
        <v>0.1033</v>
      </c>
      <c r="H34" s="2">
        <v>99.229200000000006</v>
      </c>
    </row>
    <row r="35" spans="1:9">
      <c r="A35" s="9">
        <v>2</v>
      </c>
      <c r="B35" s="9" t="s">
        <v>10</v>
      </c>
      <c r="C35" s="2">
        <v>39.619999999999997</v>
      </c>
      <c r="D35" s="2">
        <v>10.53</v>
      </c>
      <c r="E35" s="2">
        <v>48.61</v>
      </c>
      <c r="F35" s="2">
        <v>0.35799999999999998</v>
      </c>
      <c r="G35" s="2">
        <v>0.11940000000000001</v>
      </c>
      <c r="H35" s="2">
        <v>99.237399999999994</v>
      </c>
    </row>
    <row r="36" spans="1:9">
      <c r="A36" s="9">
        <v>2</v>
      </c>
      <c r="B36" s="9" t="s">
        <v>10</v>
      </c>
      <c r="C36" s="2">
        <v>39.15</v>
      </c>
      <c r="D36" s="2">
        <v>10.52</v>
      </c>
      <c r="E36" s="2">
        <v>48.33</v>
      </c>
      <c r="F36" s="2">
        <v>0.31569999999999998</v>
      </c>
      <c r="G36" s="2">
        <v>0.13370000000000001</v>
      </c>
      <c r="H36" s="2">
        <v>98.449399999999997</v>
      </c>
    </row>
    <row r="37" spans="1:9">
      <c r="A37" s="9">
        <v>2</v>
      </c>
      <c r="B37" s="9" t="s">
        <v>10</v>
      </c>
      <c r="C37" s="2">
        <v>39.659999999999997</v>
      </c>
      <c r="D37" s="2">
        <v>10.65</v>
      </c>
      <c r="E37" s="2">
        <v>48.53</v>
      </c>
      <c r="F37" s="2">
        <v>0.40439999999999998</v>
      </c>
      <c r="G37" s="2">
        <v>0.1055</v>
      </c>
      <c r="H37" s="2">
        <v>99.349900000000005</v>
      </c>
    </row>
    <row r="38" spans="1:9">
      <c r="A38" s="9">
        <v>3</v>
      </c>
      <c r="B38" s="9" t="s">
        <v>10</v>
      </c>
      <c r="C38" s="2">
        <v>40.43</v>
      </c>
      <c r="D38" s="2">
        <v>10.45</v>
      </c>
      <c r="E38" s="2">
        <v>48.62</v>
      </c>
      <c r="F38" s="2">
        <v>0.38700000000000001</v>
      </c>
      <c r="G38" s="2">
        <v>0.1195</v>
      </c>
      <c r="H38" s="2">
        <v>100.0065</v>
      </c>
    </row>
    <row r="39" spans="1:9">
      <c r="A39" s="9">
        <v>3</v>
      </c>
      <c r="B39" s="9" t="s">
        <v>10</v>
      </c>
      <c r="C39" s="2">
        <v>40.44</v>
      </c>
      <c r="D39" s="2">
        <v>10.6</v>
      </c>
      <c r="E39" s="2">
        <v>48.6</v>
      </c>
      <c r="F39" s="2">
        <v>0.3387</v>
      </c>
      <c r="G39" s="2">
        <v>0.14069999999999999</v>
      </c>
      <c r="H39" s="2">
        <v>100.1194</v>
      </c>
    </row>
    <row r="40" spans="1:9">
      <c r="A40" s="9">
        <v>3</v>
      </c>
      <c r="B40" s="9" t="s">
        <v>10</v>
      </c>
      <c r="C40" s="2">
        <v>40.69</v>
      </c>
      <c r="D40" s="2">
        <v>10.5</v>
      </c>
      <c r="E40" s="2">
        <v>48.83</v>
      </c>
      <c r="F40" s="2">
        <v>0.3831</v>
      </c>
      <c r="G40" s="2">
        <v>0.1227</v>
      </c>
      <c r="H40" s="2">
        <v>100.5258</v>
      </c>
    </row>
    <row r="41" spans="1:9">
      <c r="A41" s="9">
        <v>3</v>
      </c>
      <c r="B41" s="9" t="s">
        <v>10</v>
      </c>
      <c r="C41" s="2">
        <v>40.44</v>
      </c>
      <c r="D41" s="2">
        <v>10.35</v>
      </c>
      <c r="E41" s="2">
        <v>48.87</v>
      </c>
      <c r="F41" s="2">
        <v>0.44450000000000001</v>
      </c>
      <c r="G41" s="2">
        <v>0.13189999999999999</v>
      </c>
      <c r="H41" s="2">
        <v>100.2364</v>
      </c>
    </row>
    <row r="42" spans="1:9">
      <c r="A42" s="9">
        <v>3</v>
      </c>
      <c r="B42" s="9" t="s">
        <v>10</v>
      </c>
      <c r="C42" s="2">
        <v>40.590000000000003</v>
      </c>
      <c r="D42" s="2">
        <v>10.61</v>
      </c>
      <c r="E42" s="2">
        <v>48.85</v>
      </c>
      <c r="F42" s="2">
        <v>0.377</v>
      </c>
      <c r="G42" s="2">
        <v>0.1138</v>
      </c>
      <c r="H42" s="2">
        <v>100.5408</v>
      </c>
    </row>
    <row r="43" spans="1:9">
      <c r="A43" s="9">
        <v>3</v>
      </c>
      <c r="B43" s="9" t="s">
        <v>10</v>
      </c>
      <c r="C43" s="2">
        <v>40.799999999999997</v>
      </c>
      <c r="D43" s="2">
        <v>10.53</v>
      </c>
      <c r="E43" s="2">
        <v>48.91</v>
      </c>
      <c r="F43" s="2">
        <v>0.40379999999999999</v>
      </c>
      <c r="G43" s="2">
        <v>0.1159</v>
      </c>
      <c r="H43" s="2">
        <v>100.7597</v>
      </c>
    </row>
    <row r="45" spans="1:9">
      <c r="B45" s="11"/>
      <c r="C45" s="10">
        <f>AVERAGE(C27:C43)</f>
        <v>40.35176470588236</v>
      </c>
      <c r="D45" s="10">
        <f>AVERAGE(D27:D43)</f>
        <v>10.491764705882352</v>
      </c>
      <c r="E45" s="10">
        <f>AVERAGE(E27:E43)</f>
        <v>48.659411764705887</v>
      </c>
      <c r="F45" s="10">
        <f>AVERAGE(F27:F43)</f>
        <v>0.38347058823529406</v>
      </c>
      <c r="G45" s="10">
        <f>AVERAGE(G27:G43)</f>
        <v>0.11854117647058822</v>
      </c>
      <c r="H45" s="10">
        <f>SUM(C45:G45)</f>
        <v>100.00495294117648</v>
      </c>
      <c r="I45" s="11" t="s">
        <v>11</v>
      </c>
    </row>
    <row r="46" spans="1:9">
      <c r="B46" s="11"/>
      <c r="C46" s="10">
        <f>_xlfn.STDEV.S(C27:C43)</f>
        <v>0.61734547959507358</v>
      </c>
      <c r="D46" s="10">
        <f>_xlfn.STDEV.S(D27:D43)</f>
        <v>0.13417503931980271</v>
      </c>
      <c r="E46" s="10">
        <f>_xlfn.STDEV.S(E27:E43)</f>
        <v>0.20489236772740263</v>
      </c>
      <c r="F46" s="10">
        <f>_xlfn.STDEV.S(F27:F43)</f>
        <v>3.1662275753368607E-2</v>
      </c>
      <c r="G46" s="10">
        <f>_xlfn.STDEV.S(G27:G43)</f>
        <v>1.3155704980327669E-2</v>
      </c>
      <c r="H46" s="2"/>
      <c r="I46" s="11" t="s">
        <v>12</v>
      </c>
    </row>
    <row r="47" spans="1:9">
      <c r="B47" s="12"/>
      <c r="C47" s="14">
        <v>40.74</v>
      </c>
      <c r="D47" s="14">
        <v>10.17</v>
      </c>
      <c r="E47" s="14">
        <v>48.79</v>
      </c>
      <c r="F47" s="14">
        <v>0.35899999999999999</v>
      </c>
      <c r="G47" s="14">
        <v>9.6000000000000002E-2</v>
      </c>
      <c r="H47" s="14">
        <f>SUM(C47:G47)</f>
        <v>100.155</v>
      </c>
      <c r="I47" s="13" t="s">
        <v>57</v>
      </c>
    </row>
    <row r="48" spans="1:9">
      <c r="B48" s="12"/>
      <c r="C48" s="14"/>
      <c r="D48" s="14"/>
      <c r="E48" s="14"/>
      <c r="F48" s="14"/>
      <c r="G48" s="14"/>
      <c r="H48" s="14"/>
      <c r="I48" s="13"/>
    </row>
    <row r="50" spans="1:10">
      <c r="A50" s="4" t="s">
        <v>22</v>
      </c>
      <c r="B50" s="4" t="s">
        <v>8</v>
      </c>
      <c r="C50" s="4" t="s">
        <v>15</v>
      </c>
      <c r="D50" s="4" t="s">
        <v>16</v>
      </c>
      <c r="E50" s="4" t="s">
        <v>17</v>
      </c>
      <c r="F50" s="4" t="s">
        <v>18</v>
      </c>
      <c r="G50" s="4" t="s">
        <v>19</v>
      </c>
      <c r="H50" s="4" t="s">
        <v>20</v>
      </c>
      <c r="I50" s="4" t="s">
        <v>23</v>
      </c>
      <c r="J50" s="4" t="s">
        <v>24</v>
      </c>
    </row>
    <row r="51" spans="1:10">
      <c r="A51" s="9">
        <v>1</v>
      </c>
      <c r="B51" s="9" t="s">
        <v>21</v>
      </c>
      <c r="C51" s="2">
        <v>40.826750613993241</v>
      </c>
      <c r="D51" s="2">
        <v>8.6304984718563205</v>
      </c>
      <c r="E51" s="2">
        <v>50.005906427249116</v>
      </c>
      <c r="F51" s="2">
        <v>0.38067296965640346</v>
      </c>
      <c r="G51" s="2">
        <v>6.7959263074289442E-2</v>
      </c>
      <c r="H51" s="2">
        <v>99.911787745829372</v>
      </c>
      <c r="I51" s="1">
        <v>0.91168698214164645</v>
      </c>
      <c r="J51" s="3">
        <v>1</v>
      </c>
    </row>
    <row r="52" spans="1:10">
      <c r="A52" s="9">
        <v>1</v>
      </c>
      <c r="B52" s="9" t="s">
        <v>21</v>
      </c>
      <c r="C52" s="2">
        <v>41.355755766766016</v>
      </c>
      <c r="D52" s="2">
        <v>8.610749047435597</v>
      </c>
      <c r="E52" s="2">
        <v>50.268192803506622</v>
      </c>
      <c r="F52" s="2">
        <v>0.40453424810352528</v>
      </c>
      <c r="G52" s="2">
        <v>7.2057683544778386E-2</v>
      </c>
      <c r="H52" s="2">
        <v>100.71128954935655</v>
      </c>
      <c r="I52" s="1">
        <v>0.91229076283484589</v>
      </c>
      <c r="J52" s="3">
        <v>25.446475895777816</v>
      </c>
    </row>
    <row r="53" spans="1:10">
      <c r="A53" s="9">
        <v>1</v>
      </c>
      <c r="B53" s="9" t="s">
        <v>21</v>
      </c>
      <c r="C53" s="2">
        <v>41.521718167635917</v>
      </c>
      <c r="D53" s="2">
        <v>8.7489950183806631</v>
      </c>
      <c r="E53" s="2">
        <v>49.612476862862849</v>
      </c>
      <c r="F53" s="2">
        <v>0.40533969210174037</v>
      </c>
      <c r="G53" s="2">
        <v>4.9255562381694436E-2</v>
      </c>
      <c r="H53" s="2">
        <v>100.33778530336285</v>
      </c>
      <c r="I53" s="1">
        <v>0.90993764695476442</v>
      </c>
      <c r="J53" s="3">
        <v>49.892951791555632</v>
      </c>
    </row>
    <row r="54" spans="1:10">
      <c r="A54" s="9">
        <v>1</v>
      </c>
      <c r="B54" s="9" t="s">
        <v>21</v>
      </c>
      <c r="C54" s="2">
        <v>41.438736967200967</v>
      </c>
      <c r="D54" s="2">
        <v>8.5712501985941483</v>
      </c>
      <c r="E54" s="2">
        <v>50.439687741828841</v>
      </c>
      <c r="F54" s="2">
        <v>0.32318440428380191</v>
      </c>
      <c r="G54" s="2">
        <v>7.0418315356582814E-2</v>
      </c>
      <c r="H54" s="2">
        <v>100.84327762726434</v>
      </c>
      <c r="I54" s="1">
        <v>0.91292906404325924</v>
      </c>
      <c r="J54" s="3">
        <v>74.339427687333455</v>
      </c>
    </row>
    <row r="55" spans="1:10">
      <c r="A55" s="9">
        <v>1</v>
      </c>
      <c r="B55" s="9" t="s">
        <v>21</v>
      </c>
      <c r="C55" s="2">
        <v>41.179420715841765</v>
      </c>
      <c r="D55" s="2">
        <v>8.5613754863837865</v>
      </c>
      <c r="E55" s="2">
        <v>50.015994364797479</v>
      </c>
      <c r="F55" s="2">
        <v>0.37241716867469887</v>
      </c>
      <c r="G55" s="2">
        <v>6.5276660584514853E-2</v>
      </c>
      <c r="H55" s="2">
        <v>100.19448439628225</v>
      </c>
      <c r="I55" s="1">
        <v>0.912348418382398</v>
      </c>
      <c r="J55" s="3">
        <v>98.785903583111264</v>
      </c>
    </row>
    <row r="56" spans="1:10">
      <c r="A56" s="9">
        <v>1</v>
      </c>
      <c r="B56" s="9" t="s">
        <v>21</v>
      </c>
      <c r="C56" s="2">
        <v>41.293519866439816</v>
      </c>
      <c r="D56" s="2">
        <v>8.7588697305910248</v>
      </c>
      <c r="E56" s="2">
        <v>50.005906427249116</v>
      </c>
      <c r="F56" s="2">
        <v>0.31200886880856765</v>
      </c>
      <c r="G56" s="2">
        <v>4.8659428495077851E-2</v>
      </c>
      <c r="H56" s="2">
        <v>100.41896432158359</v>
      </c>
      <c r="I56" s="1">
        <v>0.91049097907615983</v>
      </c>
      <c r="J56" s="3">
        <v>123.23237947888907</v>
      </c>
    </row>
    <row r="57" spans="1:10">
      <c r="A57" s="9">
        <v>1</v>
      </c>
      <c r="B57" s="9" t="s">
        <v>21</v>
      </c>
      <c r="C57" s="2">
        <v>41.345383116711652</v>
      </c>
      <c r="D57" s="2">
        <v>8.7094961695392161</v>
      </c>
      <c r="E57" s="2">
        <v>50.308544553700088</v>
      </c>
      <c r="F57" s="2">
        <v>0.30778028781793848</v>
      </c>
      <c r="G57" s="2">
        <v>5.1118480777371224E-2</v>
      </c>
      <c r="H57" s="2">
        <v>100.72232260854626</v>
      </c>
      <c r="I57" s="1">
        <v>0.91143885660709889</v>
      </c>
      <c r="J57" s="3">
        <v>147.67885537466688</v>
      </c>
    </row>
    <row r="58" spans="1:10">
      <c r="A58" s="9">
        <v>1</v>
      </c>
      <c r="B58" s="9" t="s">
        <v>21</v>
      </c>
      <c r="C58" s="2">
        <v>41.11718481551555</v>
      </c>
      <c r="D58" s="2">
        <v>8.847742140484284</v>
      </c>
      <c r="E58" s="2">
        <v>50.157225490474602</v>
      </c>
      <c r="F58" s="2">
        <v>0.35862394020526556</v>
      </c>
      <c r="G58" s="2">
        <v>7.2504783959740818E-2</v>
      </c>
      <c r="H58" s="2">
        <v>100.55328117063945</v>
      </c>
      <c r="I58" s="1">
        <v>0.90991279361956845</v>
      </c>
      <c r="J58" s="3">
        <v>172.12533127044469</v>
      </c>
    </row>
    <row r="59" spans="1:10">
      <c r="A59" s="9">
        <v>1</v>
      </c>
      <c r="B59" s="9" t="s">
        <v>21</v>
      </c>
      <c r="C59" s="2">
        <v>41.666935268397069</v>
      </c>
      <c r="D59" s="2">
        <v>8.7193708817495779</v>
      </c>
      <c r="E59" s="2">
        <v>49.854587364023629</v>
      </c>
      <c r="F59" s="2">
        <v>0.3217748772869255</v>
      </c>
      <c r="G59" s="2">
        <v>6.9598631262485014E-2</v>
      </c>
      <c r="H59" s="2">
        <v>100.63226702271967</v>
      </c>
      <c r="I59" s="1">
        <v>0.91061226804987672</v>
      </c>
      <c r="J59" s="3">
        <v>196.5718071662225</v>
      </c>
    </row>
    <row r="60" spans="1:10">
      <c r="A60" s="9">
        <v>1</v>
      </c>
      <c r="B60" s="9" t="s">
        <v>21</v>
      </c>
      <c r="C60" s="2">
        <v>41.355755766766016</v>
      </c>
      <c r="D60" s="2">
        <v>8.6699973206977674</v>
      </c>
      <c r="E60" s="2">
        <v>49.854587364023629</v>
      </c>
      <c r="F60" s="2">
        <v>0.38610971664435528</v>
      </c>
      <c r="G60" s="2">
        <v>9.1730101803125338E-2</v>
      </c>
      <c r="H60" s="2">
        <v>100.35818026993489</v>
      </c>
      <c r="I60" s="1">
        <v>0.91107341633031724</v>
      </c>
      <c r="J60" s="3">
        <v>221.01828306200031</v>
      </c>
    </row>
    <row r="61" spans="1:10">
      <c r="A61" s="9">
        <v>1</v>
      </c>
      <c r="B61" s="9" t="s">
        <v>21</v>
      </c>
      <c r="C61" s="2">
        <v>41.169048065787393</v>
      </c>
      <c r="D61" s="2">
        <v>8.7786191550117501</v>
      </c>
      <c r="E61" s="2">
        <v>49.783971801185068</v>
      </c>
      <c r="F61" s="2">
        <v>0.42869756804997777</v>
      </c>
      <c r="G61" s="2">
        <v>8.3682294333801574E-2</v>
      </c>
      <c r="H61" s="2">
        <v>100.244018884368</v>
      </c>
      <c r="I61" s="1">
        <v>0.90994341976811466</v>
      </c>
      <c r="J61" s="3">
        <v>245.46475895777812</v>
      </c>
    </row>
    <row r="62" spans="1:10">
      <c r="A62" s="9">
        <v>1</v>
      </c>
      <c r="B62" s="9" t="s">
        <v>21</v>
      </c>
      <c r="C62" s="2">
        <v>41.552836117799018</v>
      </c>
      <c r="D62" s="2">
        <v>8.8082432916428353</v>
      </c>
      <c r="E62" s="2">
        <v>50.076521990087677</v>
      </c>
      <c r="F62" s="2">
        <v>0.31623744979919682</v>
      </c>
      <c r="G62" s="2">
        <v>7.1983166808951324E-2</v>
      </c>
      <c r="H62" s="2">
        <v>100.82582201613769</v>
      </c>
      <c r="I62" s="1">
        <v>0.91014728243088416</v>
      </c>
      <c r="J62" s="3">
        <v>269.91123485355592</v>
      </c>
    </row>
    <row r="63" spans="1:10">
      <c r="A63" s="9">
        <v>1</v>
      </c>
      <c r="B63" s="9" t="s">
        <v>21</v>
      </c>
      <c r="C63" s="2">
        <v>40.909731814428184</v>
      </c>
      <c r="D63" s="2">
        <v>8.7983685794324735</v>
      </c>
      <c r="E63" s="2">
        <v>50.167313428022965</v>
      </c>
      <c r="F63" s="2">
        <v>0.45477381749219103</v>
      </c>
      <c r="G63" s="2">
        <v>6.1774374000642486E-2</v>
      </c>
      <c r="H63" s="2">
        <v>100.39196201337647</v>
      </c>
      <c r="I63" s="1">
        <v>0.91038686206469055</v>
      </c>
      <c r="J63" s="3">
        <v>294.35771074933376</v>
      </c>
    </row>
    <row r="64" spans="1:10">
      <c r="A64" s="9">
        <v>1</v>
      </c>
      <c r="B64" s="9" t="s">
        <v>21</v>
      </c>
      <c r="C64" s="2">
        <v>41.096439515406814</v>
      </c>
      <c r="D64" s="2">
        <v>8.8674915649050075</v>
      </c>
      <c r="E64" s="2">
        <v>50.036170239894211</v>
      </c>
      <c r="F64" s="2">
        <v>0.32972863676929948</v>
      </c>
      <c r="G64" s="2">
        <v>6.4456976490417067E-2</v>
      </c>
      <c r="H64" s="2">
        <v>100.39428693346575</v>
      </c>
      <c r="I64" s="1">
        <v>0.90953122077427118</v>
      </c>
      <c r="J64" s="3">
        <v>318.8041866451116</v>
      </c>
    </row>
    <row r="65" spans="1:10">
      <c r="A65" s="9">
        <v>1</v>
      </c>
      <c r="B65" s="9" t="s">
        <v>21</v>
      </c>
      <c r="C65" s="2">
        <v>41.075694215298078</v>
      </c>
      <c r="D65" s="2">
        <v>8.7193708817495779</v>
      </c>
      <c r="E65" s="2">
        <v>49.753707988539972</v>
      </c>
      <c r="F65" s="2">
        <v>0.35177766622043732</v>
      </c>
      <c r="G65" s="2">
        <v>7.4889319506207114E-2</v>
      </c>
      <c r="H65" s="2">
        <v>99.975440071314281</v>
      </c>
      <c r="I65" s="1">
        <v>0.91044725828613293</v>
      </c>
      <c r="J65" s="3">
        <v>343.25066254088944</v>
      </c>
    </row>
    <row r="66" spans="1:10">
      <c r="A66" s="9">
        <v>1</v>
      </c>
      <c r="B66" s="9" t="s">
        <v>21</v>
      </c>
      <c r="C66" s="2">
        <v>41.604699368070861</v>
      </c>
      <c r="D66" s="2">
        <v>8.8773662771153692</v>
      </c>
      <c r="E66" s="2">
        <v>49.915114989313821</v>
      </c>
      <c r="F66" s="2">
        <v>0.35862394020526556</v>
      </c>
      <c r="G66" s="2">
        <v>7.0641865564064016E-2</v>
      </c>
      <c r="H66" s="2">
        <v>100.82644644026938</v>
      </c>
      <c r="I66" s="1">
        <v>0.90923990397024501</v>
      </c>
      <c r="J66" s="3">
        <v>367.69713843666727</v>
      </c>
    </row>
    <row r="67" spans="1:10">
      <c r="A67" s="9">
        <v>1</v>
      </c>
      <c r="B67" s="9" t="s">
        <v>21</v>
      </c>
      <c r="C67" s="2">
        <v>41.500972867527175</v>
      </c>
      <c r="D67" s="2">
        <v>8.9069904137464526</v>
      </c>
      <c r="E67" s="2">
        <v>50.288368678603355</v>
      </c>
      <c r="F67" s="2">
        <v>0.38470018964747887</v>
      </c>
      <c r="G67" s="2">
        <v>7.8913223240868982E-2</v>
      </c>
      <c r="H67" s="2">
        <v>101.15994537276532</v>
      </c>
      <c r="I67" s="1">
        <v>0.90957919834537504</v>
      </c>
      <c r="J67" s="3">
        <v>392.14361433244511</v>
      </c>
    </row>
    <row r="68" spans="1:10">
      <c r="A68" s="9">
        <v>1</v>
      </c>
      <c r="B68" s="9" t="s">
        <v>21</v>
      </c>
      <c r="C68" s="2">
        <v>41.687680568505805</v>
      </c>
      <c r="D68" s="2">
        <v>8.7884938672221118</v>
      </c>
      <c r="E68" s="2">
        <v>50.177401365571335</v>
      </c>
      <c r="F68" s="2">
        <v>0.32841979027219997</v>
      </c>
      <c r="G68" s="2">
        <v>7.7050304845192194E-2</v>
      </c>
      <c r="H68" s="2">
        <v>101.05904589641663</v>
      </c>
      <c r="I68" s="1">
        <v>0.9104948212607058</v>
      </c>
      <c r="J68" s="3">
        <v>416.59009022822295</v>
      </c>
    </row>
    <row r="69" spans="1:10">
      <c r="A69" s="9">
        <v>1</v>
      </c>
      <c r="B69" s="9" t="s">
        <v>21</v>
      </c>
      <c r="C69" s="2">
        <v>41.376501066874759</v>
      </c>
      <c r="D69" s="2">
        <v>8.7391203061703013</v>
      </c>
      <c r="E69" s="2">
        <v>50.036170239894211</v>
      </c>
      <c r="F69" s="2">
        <v>0.38208249665327987</v>
      </c>
      <c r="G69" s="2">
        <v>5.2981399173048019E-2</v>
      </c>
      <c r="H69" s="2">
        <v>100.58685550876559</v>
      </c>
      <c r="I69" s="1">
        <v>0.91072397926648252</v>
      </c>
      <c r="J69" s="3">
        <v>441.03656612400079</v>
      </c>
    </row>
    <row r="70" spans="1:10">
      <c r="A70" s="9">
        <v>1</v>
      </c>
      <c r="B70" s="9" t="s">
        <v>21</v>
      </c>
      <c r="C70" s="2">
        <v>41.179420715841765</v>
      </c>
      <c r="D70" s="2">
        <v>8.9366145503775396</v>
      </c>
      <c r="E70" s="2">
        <v>50.248016928409896</v>
      </c>
      <c r="F70" s="2">
        <v>0.40282267960731821</v>
      </c>
      <c r="G70" s="2">
        <v>5.1342030984852439E-2</v>
      </c>
      <c r="H70" s="2">
        <v>100.81821690522138</v>
      </c>
      <c r="I70" s="1">
        <v>0.90923951696548155</v>
      </c>
      <c r="J70" s="3">
        <v>465.48304201977862</v>
      </c>
    </row>
    <row r="71" spans="1:10">
      <c r="A71" s="9">
        <v>1</v>
      </c>
      <c r="B71" s="9" t="s">
        <v>21</v>
      </c>
      <c r="C71" s="2">
        <v>41.583954067962125</v>
      </c>
      <c r="D71" s="2">
        <v>8.847742140484284</v>
      </c>
      <c r="E71" s="2">
        <v>49.844499426475259</v>
      </c>
      <c r="F71" s="2">
        <v>0.35177766622043732</v>
      </c>
      <c r="G71" s="2">
        <v>5.8048537209288896E-2</v>
      </c>
      <c r="H71" s="2">
        <v>100.68602183835139</v>
      </c>
      <c r="I71" s="1">
        <v>0.90939879218324393</v>
      </c>
      <c r="J71" s="3">
        <v>489.92951791555646</v>
      </c>
    </row>
    <row r="72" spans="1:10">
      <c r="A72" s="9">
        <v>1</v>
      </c>
      <c r="B72" s="9" t="s">
        <v>21</v>
      </c>
      <c r="C72" s="2">
        <v>41.272774566331073</v>
      </c>
      <c r="D72" s="2">
        <v>8.7687444428013883</v>
      </c>
      <c r="E72" s="2">
        <v>49.985730552152383</v>
      </c>
      <c r="F72" s="2">
        <v>0.36577225568942445</v>
      </c>
      <c r="G72" s="2">
        <v>7.65286876944027E-2</v>
      </c>
      <c r="H72" s="2">
        <v>100.46955050466866</v>
      </c>
      <c r="I72" s="1">
        <v>0.91036618463626073</v>
      </c>
      <c r="J72" s="3">
        <v>514.3759938113343</v>
      </c>
    </row>
    <row r="73" spans="1:10">
      <c r="A73" s="9">
        <v>1</v>
      </c>
      <c r="B73" s="9" t="s">
        <v>21</v>
      </c>
      <c r="C73" s="2">
        <v>41.521718167635917</v>
      </c>
      <c r="D73" s="2">
        <v>8.5909996230148717</v>
      </c>
      <c r="E73" s="2">
        <v>50.066434052539314</v>
      </c>
      <c r="F73" s="2">
        <v>0.36838994868362346</v>
      </c>
      <c r="G73" s="2">
        <v>6.5053110377033652E-2</v>
      </c>
      <c r="H73" s="2">
        <v>100.61259490225078</v>
      </c>
      <c r="I73" s="1">
        <v>0.91215259556838157</v>
      </c>
      <c r="J73" s="3">
        <v>538.82246970711208</v>
      </c>
    </row>
    <row r="74" spans="1:10">
      <c r="A74" s="9">
        <v>1</v>
      </c>
      <c r="B74" s="9" t="s">
        <v>21</v>
      </c>
      <c r="C74" s="2">
        <v>41.283147216385444</v>
      </c>
      <c r="D74" s="2">
        <v>8.7687444428013883</v>
      </c>
      <c r="E74" s="2">
        <v>50.167313428022965</v>
      </c>
      <c r="F74" s="2">
        <v>0.36828926818384655</v>
      </c>
      <c r="G74" s="2">
        <v>7.6752237901883902E-2</v>
      </c>
      <c r="H74" s="2">
        <v>100.66424659329553</v>
      </c>
      <c r="I74" s="1">
        <v>0.91066163393881361</v>
      </c>
      <c r="J74" s="3">
        <v>563.26894560288986</v>
      </c>
    </row>
    <row r="75" spans="1:10">
      <c r="A75" s="9">
        <v>1</v>
      </c>
      <c r="B75" s="9" t="s">
        <v>21</v>
      </c>
      <c r="C75" s="2">
        <v>41.252029266222344</v>
      </c>
      <c r="D75" s="2">
        <v>8.5909996230148717</v>
      </c>
      <c r="E75" s="2">
        <v>49.703268300798143</v>
      </c>
      <c r="F75" s="2">
        <v>0.31885514279339583</v>
      </c>
      <c r="G75" s="2">
        <v>7.7348371788500486E-2</v>
      </c>
      <c r="H75" s="2">
        <v>99.94250070461726</v>
      </c>
      <c r="I75" s="1">
        <v>0.91156748532851684</v>
      </c>
      <c r="J75" s="3">
        <v>587.71542149866764</v>
      </c>
    </row>
    <row r="76" spans="1:10">
      <c r="A76" s="9">
        <v>1</v>
      </c>
      <c r="B76" s="9" t="s">
        <v>21</v>
      </c>
      <c r="C76" s="2">
        <v>41.324637816602923</v>
      </c>
      <c r="D76" s="2">
        <v>8.8279927160635587</v>
      </c>
      <c r="E76" s="2">
        <v>50.005906427249116</v>
      </c>
      <c r="F76" s="2">
        <v>0.36003346720214191</v>
      </c>
      <c r="G76" s="2">
        <v>7.8615156297560704E-2</v>
      </c>
      <c r="H76" s="2">
        <v>100.5971855834153</v>
      </c>
      <c r="I76" s="1">
        <v>0.90984827625904563</v>
      </c>
      <c r="J76" s="3">
        <v>612.16189739444542</v>
      </c>
    </row>
    <row r="77" spans="1:10">
      <c r="A77" s="9">
        <v>1</v>
      </c>
      <c r="B77" s="9" t="s">
        <v>21</v>
      </c>
      <c r="C77" s="2">
        <v>41.428364317146595</v>
      </c>
      <c r="D77" s="2">
        <v>8.7687444428013883</v>
      </c>
      <c r="E77" s="2">
        <v>49.834411488926897</v>
      </c>
      <c r="F77" s="2">
        <v>0.37493418116912097</v>
      </c>
      <c r="G77" s="2">
        <v>7.1610583129815955E-2</v>
      </c>
      <c r="H77" s="2">
        <v>100.4780650131738</v>
      </c>
      <c r="I77" s="1">
        <v>0.91011848000530138</v>
      </c>
      <c r="J77" s="3">
        <v>636.6083732902232</v>
      </c>
    </row>
    <row r="78" spans="1:10">
      <c r="A78" s="9">
        <v>1</v>
      </c>
      <c r="B78" s="9" t="s">
        <v>21</v>
      </c>
      <c r="C78" s="2">
        <v>41.345383116711652</v>
      </c>
      <c r="D78" s="2">
        <v>8.8279927160635587</v>
      </c>
      <c r="E78" s="2">
        <v>50.288368678603355</v>
      </c>
      <c r="F78" s="2">
        <v>0.36969879518072296</v>
      </c>
      <c r="G78" s="2">
        <v>5.0820413834062939E-2</v>
      </c>
      <c r="H78" s="2">
        <v>100.88226372039334</v>
      </c>
      <c r="I78" s="1">
        <v>0.91030922841355033</v>
      </c>
      <c r="J78" s="3">
        <v>661.05484918600098</v>
      </c>
    </row>
    <row r="79" spans="1:10">
      <c r="A79" s="9">
        <v>1</v>
      </c>
      <c r="B79" s="9" t="s">
        <v>21</v>
      </c>
      <c r="C79" s="2">
        <v>41.438736967200967</v>
      </c>
      <c r="D79" s="2">
        <v>8.610749047435597</v>
      </c>
      <c r="E79" s="2">
        <v>49.874763239120355</v>
      </c>
      <c r="F79" s="2">
        <v>0.38751924364123169</v>
      </c>
      <c r="G79" s="2">
        <v>6.5276660584514853E-2</v>
      </c>
      <c r="H79" s="2">
        <v>100.37704515798268</v>
      </c>
      <c r="I79" s="1">
        <v>0.91166000249270751</v>
      </c>
      <c r="J79" s="3">
        <v>685.50132508177876</v>
      </c>
    </row>
    <row r="80" spans="1:10">
      <c r="A80" s="9">
        <v>1</v>
      </c>
      <c r="B80" s="9" t="s">
        <v>21</v>
      </c>
      <c r="C80" s="2">
        <v>41.355755766766016</v>
      </c>
      <c r="D80" s="2">
        <v>8.6403731840666822</v>
      </c>
      <c r="E80" s="2">
        <v>50.056346114990937</v>
      </c>
      <c r="F80" s="2">
        <v>0.37523622266845164</v>
      </c>
      <c r="G80" s="2">
        <v>6.4233426282935852E-2</v>
      </c>
      <c r="H80" s="2">
        <v>100.49194471477503</v>
      </c>
      <c r="I80" s="1">
        <v>0.91167608443289672</v>
      </c>
      <c r="J80" s="3">
        <v>709.94780097755654</v>
      </c>
    </row>
    <row r="81" spans="1:10">
      <c r="A81" s="9">
        <v>1</v>
      </c>
      <c r="B81" s="9" t="s">
        <v>21</v>
      </c>
      <c r="C81" s="2">
        <v>41.127557465569922</v>
      </c>
      <c r="D81" s="2">
        <v>8.8378674282739205</v>
      </c>
      <c r="E81" s="2">
        <v>49.804147676281794</v>
      </c>
      <c r="F81" s="2">
        <v>0.34352186523873279</v>
      </c>
      <c r="G81" s="2">
        <v>3.8227085479287812E-2</v>
      </c>
      <c r="H81" s="2">
        <v>100.15132152084365</v>
      </c>
      <c r="I81" s="1">
        <v>0.90942406822952571</v>
      </c>
      <c r="J81" s="3">
        <v>734.39427687333432</v>
      </c>
    </row>
    <row r="82" spans="1:10">
      <c r="A82" s="9">
        <v>1</v>
      </c>
      <c r="B82" s="9" t="s">
        <v>21</v>
      </c>
      <c r="C82" s="2">
        <v>41.220911316059237</v>
      </c>
      <c r="D82" s="2">
        <v>8.4922525009112526</v>
      </c>
      <c r="E82" s="2">
        <v>50.08660992763604</v>
      </c>
      <c r="F82" s="2">
        <v>0.42879824854975462</v>
      </c>
      <c r="G82" s="2">
        <v>6.4755043433725359E-2</v>
      </c>
      <c r="H82" s="2">
        <v>100.29332703659001</v>
      </c>
      <c r="I82" s="1">
        <v>0.91310653641717021</v>
      </c>
      <c r="J82" s="3">
        <v>758.8407527691121</v>
      </c>
    </row>
    <row r="83" spans="1:10">
      <c r="A83" s="9">
        <v>1</v>
      </c>
      <c r="B83" s="9" t="s">
        <v>21</v>
      </c>
      <c r="C83" s="2">
        <v>41.646189968288333</v>
      </c>
      <c r="D83" s="2">
        <v>8.8674915649050075</v>
      </c>
      <c r="E83" s="2">
        <v>50.036170239894211</v>
      </c>
      <c r="F83" s="2">
        <v>0.38198181615350296</v>
      </c>
      <c r="G83" s="2">
        <v>7.4591252562898822E-2</v>
      </c>
      <c r="H83" s="2">
        <v>101.00642484180395</v>
      </c>
      <c r="I83" s="1">
        <v>0.90953122077427107</v>
      </c>
      <c r="J83" s="3">
        <v>783.28722866488988</v>
      </c>
    </row>
    <row r="84" spans="1:10">
      <c r="A84" s="9">
        <v>1</v>
      </c>
      <c r="B84" s="9" t="s">
        <v>21</v>
      </c>
      <c r="C84" s="2">
        <v>41.449109617255338</v>
      </c>
      <c r="D84" s="2">
        <v>8.7884938672221118</v>
      </c>
      <c r="E84" s="2">
        <v>49.874763239120355</v>
      </c>
      <c r="F84" s="2">
        <v>0.33234632976349848</v>
      </c>
      <c r="G84" s="2">
        <v>5.7452403322672325E-2</v>
      </c>
      <c r="H84" s="2">
        <v>100.50216545668397</v>
      </c>
      <c r="I84" s="1">
        <v>0.91000058724848165</v>
      </c>
      <c r="J84" s="3">
        <v>807.73370456066766</v>
      </c>
    </row>
    <row r="85" spans="1:10">
      <c r="A85" s="9">
        <v>1</v>
      </c>
      <c r="B85" s="9" t="s">
        <v>21</v>
      </c>
      <c r="C85" s="2">
        <v>41.480227567418446</v>
      </c>
      <c r="D85" s="2">
        <v>8.6206237596459587</v>
      </c>
      <c r="E85" s="2">
        <v>49.783971801185068</v>
      </c>
      <c r="F85" s="2">
        <v>0.37080628067826871</v>
      </c>
      <c r="G85" s="2">
        <v>7.0567348828236953E-2</v>
      </c>
      <c r="H85" s="2">
        <v>100.32619675775598</v>
      </c>
      <c r="I85" s="1">
        <v>0.91142066482055839</v>
      </c>
      <c r="J85" s="3">
        <v>832.18018045644544</v>
      </c>
    </row>
    <row r="86" spans="1:10">
      <c r="A86" s="9">
        <v>1</v>
      </c>
      <c r="B86" s="9" t="s">
        <v>21</v>
      </c>
      <c r="C86" s="2">
        <v>40.930477114536927</v>
      </c>
      <c r="D86" s="2">
        <v>8.7983685794324735</v>
      </c>
      <c r="E86" s="2">
        <v>49.844499426475259</v>
      </c>
      <c r="F86" s="2">
        <v>0.33939396474788047</v>
      </c>
      <c r="G86" s="2">
        <v>7.0045731677447445E-2</v>
      </c>
      <c r="H86" s="2">
        <v>99.982784816869994</v>
      </c>
      <c r="I86" s="1">
        <v>0.90985880505534622</v>
      </c>
      <c r="J86" s="3">
        <v>856.62665635222322</v>
      </c>
    </row>
    <row r="87" spans="1:10">
      <c r="A87" s="9">
        <v>1</v>
      </c>
      <c r="B87" s="9" t="s">
        <v>21</v>
      </c>
      <c r="C87" s="2">
        <v>41.075694215298078</v>
      </c>
      <c r="D87" s="2">
        <v>8.9069904137464526</v>
      </c>
      <c r="E87" s="2">
        <v>50.187489303119698</v>
      </c>
      <c r="F87" s="2">
        <v>0.35288515171798307</v>
      </c>
      <c r="G87" s="2">
        <v>5.6409169021093324E-2</v>
      </c>
      <c r="H87" s="2">
        <v>100.57946825290331</v>
      </c>
      <c r="I87" s="1">
        <v>0.90941391204394217</v>
      </c>
      <c r="J87" s="3">
        <v>881.073132248001</v>
      </c>
    </row>
    <row r="88" spans="1:10">
      <c r="A88" s="9">
        <v>1</v>
      </c>
      <c r="B88" s="9" t="s">
        <v>21</v>
      </c>
      <c r="C88" s="2">
        <v>38.990791554370077</v>
      </c>
      <c r="D88" s="2">
        <v>8.6897467451184927</v>
      </c>
      <c r="E88" s="2">
        <v>49.501509549830828</v>
      </c>
      <c r="F88" s="2">
        <v>0.3720144466755913</v>
      </c>
      <c r="G88" s="2">
        <v>9.8064024348426426E-2</v>
      </c>
      <c r="H88" s="2">
        <v>97.652126320343413</v>
      </c>
      <c r="I88" s="1">
        <v>0.91031030788618561</v>
      </c>
      <c r="J88" s="3">
        <v>905.51960814377878</v>
      </c>
    </row>
    <row r="89" spans="1:10">
      <c r="A89" s="9">
        <v>1</v>
      </c>
      <c r="B89" s="9" t="s">
        <v>21</v>
      </c>
      <c r="C89" s="2">
        <v>41.08606686535245</v>
      </c>
      <c r="D89" s="2">
        <v>8.5515007741734248</v>
      </c>
      <c r="E89" s="2">
        <v>50.005906427249116</v>
      </c>
      <c r="F89" s="2">
        <v>0.37745119366354313</v>
      </c>
      <c r="G89" s="2">
        <v>7.1610583129815955E-2</v>
      </c>
      <c r="H89" s="2">
        <v>100.09253584356834</v>
      </c>
      <c r="I89" s="1">
        <v>0.91242454704157572</v>
      </c>
      <c r="J89" s="3">
        <v>929.96608403955656</v>
      </c>
    </row>
    <row r="90" spans="1:10">
      <c r="A90" s="9">
        <v>1</v>
      </c>
      <c r="B90" s="9" t="s">
        <v>21</v>
      </c>
      <c r="C90" s="2">
        <v>40.961595064700035</v>
      </c>
      <c r="D90" s="2">
        <v>8.7687444428013883</v>
      </c>
      <c r="E90" s="2">
        <v>50.50021536711904</v>
      </c>
      <c r="F90" s="2">
        <v>0.37191376617581445</v>
      </c>
      <c r="G90" s="2">
        <v>7.0492832092409891E-2</v>
      </c>
      <c r="H90" s="2">
        <v>100.67296147288869</v>
      </c>
      <c r="I90" s="1">
        <v>0.91119826274632476</v>
      </c>
      <c r="J90" s="3">
        <v>954.41255993533434</v>
      </c>
    </row>
    <row r="91" spans="1:10" s="21" customFormat="1">
      <c r="A91" s="17">
        <v>1</v>
      </c>
      <c r="B91" s="17" t="s">
        <v>21</v>
      </c>
      <c r="C91" s="18">
        <v>43.990408880575544</v>
      </c>
      <c r="D91" s="18">
        <v>8.6699973206977674</v>
      </c>
      <c r="E91" s="18">
        <v>38.697328435531091</v>
      </c>
      <c r="F91" s="18">
        <v>0.34452867023650163</v>
      </c>
      <c r="G91" s="18">
        <v>0.24776814662501359</v>
      </c>
      <c r="H91" s="18">
        <v>91.950031453665915</v>
      </c>
      <c r="I91" s="19">
        <v>0.88829797461892601</v>
      </c>
      <c r="J91" s="20">
        <v>978.85903583111212</v>
      </c>
    </row>
    <row r="92" spans="1:10">
      <c r="A92" s="9">
        <v>1</v>
      </c>
      <c r="B92" s="9" t="s">
        <v>21</v>
      </c>
      <c r="C92" s="2">
        <v>41.386873716929124</v>
      </c>
      <c r="D92" s="2">
        <v>8.7786191550117501</v>
      </c>
      <c r="E92" s="2">
        <v>50.036170239894211</v>
      </c>
      <c r="F92" s="2">
        <v>0.34583751673360114</v>
      </c>
      <c r="G92" s="2">
        <v>5.1789131399814878E-2</v>
      </c>
      <c r="H92" s="2">
        <v>100.59928975996849</v>
      </c>
      <c r="I92" s="1">
        <v>0.91035664358924884</v>
      </c>
      <c r="J92" s="3">
        <v>1003.3055117268899</v>
      </c>
    </row>
    <row r="93" spans="1:10">
      <c r="A93" s="9">
        <v>1</v>
      </c>
      <c r="B93" s="9" t="s">
        <v>21</v>
      </c>
      <c r="C93" s="2">
        <v>41.30389251649418</v>
      </c>
      <c r="D93" s="2">
        <v>8.7391203061703013</v>
      </c>
      <c r="E93" s="2">
        <v>50.147137552926239</v>
      </c>
      <c r="F93" s="2">
        <v>0.38016956715751904</v>
      </c>
      <c r="G93" s="2">
        <v>6.5202143848687777E-2</v>
      </c>
      <c r="H93" s="2">
        <v>100.63552208659694</v>
      </c>
      <c r="I93" s="1">
        <v>0.91090393111935919</v>
      </c>
      <c r="J93" s="3">
        <v>1027.7519876226677</v>
      </c>
    </row>
    <row r="94" spans="1:10">
      <c r="A94" s="9">
        <v>1</v>
      </c>
      <c r="B94" s="9" t="s">
        <v>21</v>
      </c>
      <c r="C94" s="2">
        <v>41.646189968288333</v>
      </c>
      <c r="D94" s="2">
        <v>8.9563639747982631</v>
      </c>
      <c r="E94" s="2">
        <v>50.157225490474602</v>
      </c>
      <c r="F94" s="2">
        <v>0.40644717759928611</v>
      </c>
      <c r="G94" s="2">
        <v>8.0999691844027E-2</v>
      </c>
      <c r="H94" s="2">
        <v>101.24722630300451</v>
      </c>
      <c r="I94" s="1">
        <v>0.90890755883032293</v>
      </c>
      <c r="J94" s="3">
        <v>1052.1984635184456</v>
      </c>
    </row>
    <row r="95" spans="1:10">
      <c r="A95" s="9">
        <v>1</v>
      </c>
      <c r="B95" s="9" t="s">
        <v>21</v>
      </c>
      <c r="C95" s="2">
        <v>39.965820659480684</v>
      </c>
      <c r="D95" s="2">
        <v>8.6897467451184927</v>
      </c>
      <c r="E95" s="2">
        <v>48.765090108800131</v>
      </c>
      <c r="F95" s="2">
        <v>0.35379127621597506</v>
      </c>
      <c r="G95" s="2">
        <v>7.5485453392823684E-2</v>
      </c>
      <c r="H95" s="2">
        <v>97.849934243008107</v>
      </c>
      <c r="I95" s="1">
        <v>0.90907901780413747</v>
      </c>
      <c r="J95" s="3">
        <v>1076.6449394142235</v>
      </c>
    </row>
    <row r="96" spans="1:10">
      <c r="A96" s="9">
        <v>1</v>
      </c>
      <c r="B96" s="9" t="s">
        <v>21</v>
      </c>
      <c r="C96" s="2">
        <v>41.210538666004865</v>
      </c>
      <c r="D96" s="2">
        <v>8.6304984718563205</v>
      </c>
      <c r="E96" s="2">
        <v>49.894939114217095</v>
      </c>
      <c r="F96" s="2">
        <v>0.41198460508701479</v>
      </c>
      <c r="G96" s="2">
        <v>6.4680526697898283E-2</v>
      </c>
      <c r="H96" s="2">
        <v>100.21264138386319</v>
      </c>
      <c r="I96" s="1">
        <v>0.91150795298688869</v>
      </c>
      <c r="J96" s="3">
        <v>1101.0914153100014</v>
      </c>
    </row>
    <row r="97" spans="1:10">
      <c r="A97" s="9">
        <v>1</v>
      </c>
      <c r="B97" s="9" t="s">
        <v>21</v>
      </c>
      <c r="C97" s="2">
        <v>41.542463467744646</v>
      </c>
      <c r="D97" s="2">
        <v>8.8674915649050075</v>
      </c>
      <c r="E97" s="2">
        <v>50.015994364797479</v>
      </c>
      <c r="F97" s="2">
        <v>0.33919260374832666</v>
      </c>
      <c r="G97" s="2">
        <v>7.5634486864477837E-2</v>
      </c>
      <c r="H97" s="2">
        <v>100.84077648805994</v>
      </c>
      <c r="I97" s="1">
        <v>0.90949802949696701</v>
      </c>
      <c r="J97" s="3">
        <v>1125.5378912057793</v>
      </c>
    </row>
    <row r="98" spans="1:10">
      <c r="A98" s="9">
        <v>1</v>
      </c>
      <c r="B98" s="9" t="s">
        <v>21</v>
      </c>
      <c r="C98" s="2">
        <v>40.816377963938876</v>
      </c>
      <c r="D98" s="2">
        <v>8.7292455939599396</v>
      </c>
      <c r="E98" s="2">
        <v>49.955466739507287</v>
      </c>
      <c r="F98" s="2">
        <v>0.32660754127621605</v>
      </c>
      <c r="G98" s="2">
        <v>5.9538871925830329E-2</v>
      </c>
      <c r="H98" s="2">
        <v>99.88723671060815</v>
      </c>
      <c r="I98" s="1">
        <v>0.91068465009522681</v>
      </c>
      <c r="J98" s="3">
        <v>1149.9843671015572</v>
      </c>
    </row>
    <row r="99" spans="1:10" s="21" customFormat="1">
      <c r="A99" s="17">
        <v>1</v>
      </c>
      <c r="B99" s="17" t="s">
        <v>21</v>
      </c>
      <c r="C99" s="18">
        <v>40.059174509969992</v>
      </c>
      <c r="D99" s="18">
        <v>8.6403731840666822</v>
      </c>
      <c r="E99" s="18">
        <v>46.828206099513899</v>
      </c>
      <c r="F99" s="18">
        <v>0.42114653056671136</v>
      </c>
      <c r="G99" s="18">
        <v>0.11825805975756289</v>
      </c>
      <c r="H99" s="18">
        <v>96.067158383874855</v>
      </c>
      <c r="I99" s="19">
        <v>0.90615877354928753</v>
      </c>
      <c r="J99" s="20">
        <v>1174.430842997335</v>
      </c>
    </row>
    <row r="100" spans="1:10" s="21" customFormat="1">
      <c r="A100" s="17">
        <v>1</v>
      </c>
      <c r="B100" s="17" t="s">
        <v>21</v>
      </c>
      <c r="C100" s="18">
        <v>43.762210579379442</v>
      </c>
      <c r="D100" s="18">
        <v>8.0775145880760526</v>
      </c>
      <c r="E100" s="18">
        <v>30.465571396064622</v>
      </c>
      <c r="F100" s="18">
        <v>0.32912455377063821</v>
      </c>
      <c r="G100" s="18">
        <v>0.21185107995636501</v>
      </c>
      <c r="H100" s="18">
        <v>82.846272197247117</v>
      </c>
      <c r="I100" s="19">
        <v>0.87046577802788938</v>
      </c>
      <c r="J100" s="20">
        <v>1198.8773188931129</v>
      </c>
    </row>
    <row r="101" spans="1:10">
      <c r="A101" s="9">
        <v>1</v>
      </c>
      <c r="B101" s="9" t="s">
        <v>21</v>
      </c>
      <c r="C101" s="2">
        <v>41.158675415733029</v>
      </c>
      <c r="D101" s="2">
        <v>8.7292455939599396</v>
      </c>
      <c r="E101" s="2">
        <v>50.126961677829499</v>
      </c>
      <c r="F101" s="2">
        <v>0.36224843819723346</v>
      </c>
      <c r="G101" s="2">
        <v>5.8495637624251327E-2</v>
      </c>
      <c r="H101" s="2">
        <v>100.43562676334393</v>
      </c>
      <c r="I101" s="1">
        <v>0.91096301005898084</v>
      </c>
      <c r="J101" s="3">
        <v>1223.3237947888908</v>
      </c>
    </row>
    <row r="102" spans="1:10">
      <c r="A102" s="9">
        <v>1</v>
      </c>
      <c r="B102" s="9" t="s">
        <v>21</v>
      </c>
      <c r="C102" s="2">
        <v>41.366128416820395</v>
      </c>
      <c r="D102" s="2">
        <v>8.6304984718563205</v>
      </c>
      <c r="E102" s="2">
        <v>50.278280741054992</v>
      </c>
      <c r="F102" s="2">
        <v>0.40101043061133429</v>
      </c>
      <c r="G102" s="2">
        <v>5.5365934719514322E-2</v>
      </c>
      <c r="H102" s="2">
        <v>100.73128399506255</v>
      </c>
      <c r="I102" s="1">
        <v>0.91212336133523841</v>
      </c>
      <c r="J102" s="3">
        <v>1247.7702706846687</v>
      </c>
    </row>
    <row r="103" spans="1:10">
      <c r="A103" s="9">
        <v>1</v>
      </c>
      <c r="B103" s="9" t="s">
        <v>21</v>
      </c>
      <c r="C103" s="2">
        <v>41.137930115624286</v>
      </c>
      <c r="D103" s="2">
        <v>8.5515007741734248</v>
      </c>
      <c r="E103" s="2">
        <v>49.844499426475259</v>
      </c>
      <c r="F103" s="2">
        <v>0.45970716198125844</v>
      </c>
      <c r="G103" s="2">
        <v>5.558948492699553E-2</v>
      </c>
      <c r="H103" s="2">
        <v>100.04922696318123</v>
      </c>
      <c r="I103" s="1">
        <v>0.91216586794322851</v>
      </c>
      <c r="J103" s="3">
        <v>1272.2167465804466</v>
      </c>
    </row>
    <row r="104" spans="1:10">
      <c r="A104" s="9">
        <v>1</v>
      </c>
      <c r="B104" s="9" t="s">
        <v>21</v>
      </c>
      <c r="C104" s="2">
        <v>41.054948915189343</v>
      </c>
      <c r="D104" s="2">
        <v>8.6996214573288544</v>
      </c>
      <c r="E104" s="2">
        <v>50.026082302345849</v>
      </c>
      <c r="F104" s="2">
        <v>0.4075546630968318</v>
      </c>
      <c r="G104" s="2">
        <v>5.3726566531318735E-2</v>
      </c>
      <c r="H104" s="2">
        <v>100.2419339044922</v>
      </c>
      <c r="I104" s="1">
        <v>0.91107527711981307</v>
      </c>
      <c r="J104" s="3">
        <v>1296.6632224762245</v>
      </c>
    </row>
    <row r="105" spans="1:10">
      <c r="A105" s="9">
        <v>1</v>
      </c>
      <c r="B105" s="9" t="s">
        <v>21</v>
      </c>
      <c r="C105" s="2">
        <v>40.806005313884512</v>
      </c>
      <c r="D105" s="2">
        <v>8.8576168526946457</v>
      </c>
      <c r="E105" s="2">
        <v>50.732237930731451</v>
      </c>
      <c r="F105" s="2">
        <v>0.35409331771530572</v>
      </c>
      <c r="G105" s="2">
        <v>7.5038352977861253E-2</v>
      </c>
      <c r="H105" s="2">
        <v>100.82499176800378</v>
      </c>
      <c r="I105" s="1">
        <v>0.91075220457079531</v>
      </c>
      <c r="J105" s="3">
        <v>1321.1096983720024</v>
      </c>
    </row>
    <row r="106" spans="1:10">
      <c r="A106" s="9">
        <v>1</v>
      </c>
      <c r="B106" s="9" t="s">
        <v>21</v>
      </c>
      <c r="C106" s="2">
        <v>41.075694215298078</v>
      </c>
      <c r="D106" s="2">
        <v>8.7292455939599396</v>
      </c>
      <c r="E106" s="2">
        <v>49.864675301571992</v>
      </c>
      <c r="F106" s="2">
        <v>0.34281710174029462</v>
      </c>
      <c r="G106" s="2">
        <v>6.3562775660492205E-2</v>
      </c>
      <c r="H106" s="2">
        <v>100.07599498823079</v>
      </c>
      <c r="I106" s="1">
        <v>0.91053657725747861</v>
      </c>
      <c r="J106" s="3">
        <v>1345.5561742677803</v>
      </c>
    </row>
    <row r="107" spans="1:10">
      <c r="A107" s="9">
        <v>1</v>
      </c>
      <c r="B107" s="9" t="s">
        <v>21</v>
      </c>
      <c r="C107" s="2">
        <v>40.806005313884512</v>
      </c>
      <c r="D107" s="2">
        <v>8.610749047435597</v>
      </c>
      <c r="E107" s="2">
        <v>50.792765556021649</v>
      </c>
      <c r="F107" s="2">
        <v>0.28945643685854533</v>
      </c>
      <c r="G107" s="2">
        <v>0.10439794689372753</v>
      </c>
      <c r="H107" s="2">
        <v>100.60337430109404</v>
      </c>
      <c r="I107" s="1">
        <v>0.91311789718610914</v>
      </c>
      <c r="J107" s="3">
        <v>1370.0026501635582</v>
      </c>
    </row>
    <row r="108" spans="1:10">
      <c r="A108" s="9">
        <v>1</v>
      </c>
      <c r="B108" s="9" t="s">
        <v>21</v>
      </c>
      <c r="C108" s="2">
        <v>41.11718481551555</v>
      </c>
      <c r="D108" s="2">
        <v>8.6601226084874057</v>
      </c>
      <c r="E108" s="2">
        <v>49.995818489700753</v>
      </c>
      <c r="F108" s="2">
        <v>0.36647701918786263</v>
      </c>
      <c r="G108" s="2">
        <v>7.8019022410944133E-2</v>
      </c>
      <c r="H108" s="2">
        <v>100.21762195530252</v>
      </c>
      <c r="I108" s="1">
        <v>0.91139441131307553</v>
      </c>
      <c r="J108" s="3">
        <v>1394.4491260593361</v>
      </c>
    </row>
    <row r="109" spans="1:10">
      <c r="A109" s="9">
        <v>1</v>
      </c>
      <c r="B109" s="9" t="s">
        <v>21</v>
      </c>
      <c r="C109" s="2">
        <v>41.127557465569922</v>
      </c>
      <c r="D109" s="2">
        <v>8.7983685794324735</v>
      </c>
      <c r="E109" s="2">
        <v>50.066434052539314</v>
      </c>
      <c r="F109" s="2">
        <v>0.40483628960285595</v>
      </c>
      <c r="G109" s="2">
        <v>7.5038352977861253E-2</v>
      </c>
      <c r="H109" s="2">
        <v>100.47223474012242</v>
      </c>
      <c r="I109" s="1">
        <v>0.91022251006923083</v>
      </c>
      <c r="J109" s="3">
        <v>1418.895601955114</v>
      </c>
    </row>
    <row r="110" spans="1:10">
      <c r="A110" s="9">
        <v>1</v>
      </c>
      <c r="B110" s="9" t="s">
        <v>21</v>
      </c>
      <c r="C110" s="2">
        <v>41.200166015950501</v>
      </c>
      <c r="D110" s="2">
        <v>8.7687444428013883</v>
      </c>
      <c r="E110" s="2">
        <v>49.763795926088335</v>
      </c>
      <c r="F110" s="2">
        <v>0.3486565707273539</v>
      </c>
      <c r="G110" s="2">
        <v>5.1043964041544154E-2</v>
      </c>
      <c r="H110" s="2">
        <v>100.13240691960912</v>
      </c>
      <c r="I110" s="1">
        <v>0.91000241537889726</v>
      </c>
      <c r="J110" s="3">
        <v>1443.3420778508919</v>
      </c>
    </row>
    <row r="111" spans="1:10" ht="12" customHeight="1">
      <c r="C111" s="2"/>
      <c r="D111" s="2"/>
      <c r="E111" s="2"/>
      <c r="F111" s="2"/>
      <c r="G111" s="2"/>
      <c r="H111" s="2"/>
      <c r="I111" s="1"/>
      <c r="J111" s="3"/>
    </row>
    <row r="112" spans="1:10">
      <c r="A112" s="9">
        <v>2</v>
      </c>
      <c r="B112" s="9" t="s">
        <v>21</v>
      </c>
      <c r="C112" s="2">
        <v>40.484453162199095</v>
      </c>
      <c r="D112" s="2">
        <v>8.6798720329081291</v>
      </c>
      <c r="E112" s="2">
        <v>49.905027051765458</v>
      </c>
      <c r="F112" s="2">
        <v>0.39819137661758153</v>
      </c>
      <c r="G112" s="2">
        <v>6.3339225453011003E-2</v>
      </c>
      <c r="H112" s="2">
        <v>99.530882848943264</v>
      </c>
      <c r="I112" s="1">
        <v>0.91106311999384681</v>
      </c>
      <c r="J112" s="3">
        <v>1</v>
      </c>
    </row>
    <row r="113" spans="1:10">
      <c r="A113" s="9">
        <v>2</v>
      </c>
      <c r="B113" s="9" t="s">
        <v>21</v>
      </c>
      <c r="C113" s="2">
        <v>40.266627511057358</v>
      </c>
      <c r="D113" s="2">
        <v>8.7094961695392161</v>
      </c>
      <c r="E113" s="2">
        <v>49.662916550604677</v>
      </c>
      <c r="F113" s="2">
        <v>0.39124442213297639</v>
      </c>
      <c r="G113" s="2">
        <v>6.7363129187672857E-2</v>
      </c>
      <c r="H113" s="2">
        <v>99.097647782521889</v>
      </c>
      <c r="I113" s="1">
        <v>0.91039071207869304</v>
      </c>
      <c r="J113" s="3">
        <v>22.164127387524577</v>
      </c>
    </row>
    <row r="114" spans="1:10">
      <c r="A114" s="9">
        <v>2</v>
      </c>
      <c r="B114" s="9" t="s">
        <v>21</v>
      </c>
      <c r="C114" s="2">
        <v>40.640042913014618</v>
      </c>
      <c r="D114" s="2">
        <v>8.6996214573288544</v>
      </c>
      <c r="E114" s="2">
        <v>49.521685424927561</v>
      </c>
      <c r="F114" s="2">
        <v>0.30888777331548423</v>
      </c>
      <c r="G114" s="2">
        <v>9.7020790046847438E-2</v>
      </c>
      <c r="H114" s="2">
        <v>99.267258358633356</v>
      </c>
      <c r="I114" s="1">
        <v>0.91025083422731845</v>
      </c>
      <c r="J114" s="3">
        <v>43.328254775049153</v>
      </c>
    </row>
    <row r="115" spans="1:10">
      <c r="A115" s="9">
        <v>2</v>
      </c>
      <c r="B115" s="9" t="s">
        <v>21</v>
      </c>
      <c r="C115" s="2">
        <v>40.691906163286454</v>
      </c>
      <c r="D115" s="2">
        <v>8.7292455939599396</v>
      </c>
      <c r="E115" s="2">
        <v>49.763795926088335</v>
      </c>
      <c r="F115" s="2">
        <v>0.32952727576974566</v>
      </c>
      <c r="G115" s="2">
        <v>6.8182813281770657E-2</v>
      </c>
      <c r="H115" s="2">
        <v>99.582657772386241</v>
      </c>
      <c r="I115" s="1">
        <v>0.91037147499086635</v>
      </c>
      <c r="J115" s="3">
        <v>64.492382162573733</v>
      </c>
    </row>
    <row r="116" spans="1:10">
      <c r="A116" s="9">
        <v>2</v>
      </c>
      <c r="B116" s="9" t="s">
        <v>21</v>
      </c>
      <c r="C116" s="2">
        <v>40.702278813340826</v>
      </c>
      <c r="D116" s="2">
        <v>8.7193708817495779</v>
      </c>
      <c r="E116" s="2">
        <v>49.501509549830828</v>
      </c>
      <c r="F116" s="2">
        <v>0.4134948125836681</v>
      </c>
      <c r="G116" s="2">
        <v>7.5112869713688329E-2</v>
      </c>
      <c r="H116" s="2">
        <v>99.411766927218594</v>
      </c>
      <c r="I116" s="1">
        <v>0.91003205619890992</v>
      </c>
      <c r="J116" s="3">
        <v>85.656509550098306</v>
      </c>
    </row>
    <row r="117" spans="1:10">
      <c r="A117" s="9">
        <v>2</v>
      </c>
      <c r="B117" s="9" t="s">
        <v>21</v>
      </c>
      <c r="C117" s="2">
        <v>40.619297612905875</v>
      </c>
      <c r="D117" s="2">
        <v>8.9069904137464526</v>
      </c>
      <c r="E117" s="2">
        <v>49.935290864410554</v>
      </c>
      <c r="F117" s="2">
        <v>0.35832189870593489</v>
      </c>
      <c r="G117" s="2">
        <v>6.9747664734139167E-2</v>
      </c>
      <c r="H117" s="2">
        <v>99.889648454502961</v>
      </c>
      <c r="I117" s="1">
        <v>0.90899804044574162</v>
      </c>
      <c r="J117" s="3">
        <v>106.82063693762288</v>
      </c>
    </row>
    <row r="118" spans="1:10">
      <c r="A118" s="9">
        <v>2</v>
      </c>
      <c r="B118" s="9" t="s">
        <v>21</v>
      </c>
      <c r="C118" s="2">
        <v>40.588179662742775</v>
      </c>
      <c r="D118" s="2">
        <v>8.6502478962770439</v>
      </c>
      <c r="E118" s="2">
        <v>49.753707988539972</v>
      </c>
      <c r="F118" s="2">
        <v>0.3474484047300313</v>
      </c>
      <c r="G118" s="2">
        <v>6.8182813281770657E-2</v>
      </c>
      <c r="H118" s="2">
        <v>99.407766765571594</v>
      </c>
      <c r="I118" s="1">
        <v>0.91109407233478279</v>
      </c>
      <c r="J118" s="3">
        <v>127.98476432514745</v>
      </c>
    </row>
    <row r="119" spans="1:10">
      <c r="A119" s="9">
        <v>2</v>
      </c>
      <c r="B119" s="9" t="s">
        <v>21</v>
      </c>
      <c r="C119" s="2">
        <v>40.826750613993241</v>
      </c>
      <c r="D119" s="2">
        <v>8.7193708817495779</v>
      </c>
      <c r="E119" s="2">
        <v>49.794059738733431</v>
      </c>
      <c r="F119" s="2">
        <v>0.36003346720214191</v>
      </c>
      <c r="G119" s="2">
        <v>5.7526920058499402E-2</v>
      </c>
      <c r="H119" s="2">
        <v>99.757741621736884</v>
      </c>
      <c r="I119" s="1">
        <v>0.91051333524361922</v>
      </c>
      <c r="J119" s="3">
        <v>149.14889171267203</v>
      </c>
    </row>
    <row r="120" spans="1:10">
      <c r="A120" s="9">
        <v>2</v>
      </c>
      <c r="B120" s="9" t="s">
        <v>21</v>
      </c>
      <c r="C120" s="2">
        <v>40.629670262960246</v>
      </c>
      <c r="D120" s="2">
        <v>8.7094961695392161</v>
      </c>
      <c r="E120" s="2">
        <v>49.662916550604677</v>
      </c>
      <c r="F120" s="2">
        <v>0.32952727576974566</v>
      </c>
      <c r="G120" s="2">
        <v>5.0224279947446368E-2</v>
      </c>
      <c r="H120" s="2">
        <v>99.381834538821337</v>
      </c>
      <c r="I120" s="1">
        <v>0.91039071207869315</v>
      </c>
      <c r="J120" s="3">
        <v>170.31301910019661</v>
      </c>
    </row>
    <row r="121" spans="1:10">
      <c r="A121" s="9">
        <v>2</v>
      </c>
      <c r="B121" s="9" t="s">
        <v>21</v>
      </c>
      <c r="C121" s="2">
        <v>40.920104464482563</v>
      </c>
      <c r="D121" s="2">
        <v>8.6206237596459587</v>
      </c>
      <c r="E121" s="2">
        <v>49.884851176668725</v>
      </c>
      <c r="F121" s="2">
        <v>0.37100764167782246</v>
      </c>
      <c r="G121" s="2">
        <v>5.5142384512033099E-2</v>
      </c>
      <c r="H121" s="2">
        <v>99.851729426987106</v>
      </c>
      <c r="I121" s="1">
        <v>0.91158395602538145</v>
      </c>
      <c r="J121" s="3">
        <v>191.4771464877212</v>
      </c>
    </row>
    <row r="122" spans="1:10">
      <c r="A122" s="9">
        <v>2</v>
      </c>
      <c r="B122" s="9" t="s">
        <v>21</v>
      </c>
      <c r="C122" s="2">
        <v>40.971967714754399</v>
      </c>
      <c r="D122" s="2">
        <v>8.8378674282739205</v>
      </c>
      <c r="E122" s="2">
        <v>47.826911916802104</v>
      </c>
      <c r="F122" s="2">
        <v>0.45296156849620717</v>
      </c>
      <c r="G122" s="2">
        <v>6.0656622963236408E-2</v>
      </c>
      <c r="H122" s="2">
        <v>98.15036525128987</v>
      </c>
      <c r="I122" s="1">
        <v>0.90603139390083753</v>
      </c>
      <c r="J122" s="3">
        <v>212.64127387524579</v>
      </c>
    </row>
    <row r="123" spans="1:10">
      <c r="A123" s="9">
        <v>2</v>
      </c>
      <c r="B123" s="9" t="s">
        <v>21</v>
      </c>
      <c r="C123" s="2">
        <v>40.774887363721405</v>
      </c>
      <c r="D123" s="2">
        <v>8.5712501985941483</v>
      </c>
      <c r="E123" s="2">
        <v>49.622564800411212</v>
      </c>
      <c r="F123" s="2">
        <v>0.33123884426595279</v>
      </c>
      <c r="G123" s="2">
        <v>7.4367702355417606E-2</v>
      </c>
      <c r="H123" s="2">
        <v>99.37430890934813</v>
      </c>
      <c r="I123" s="1">
        <v>0.91162200198652221</v>
      </c>
      <c r="J123" s="3">
        <v>233.80540126277037</v>
      </c>
    </row>
    <row r="124" spans="1:10">
      <c r="A124" s="9">
        <v>2</v>
      </c>
      <c r="B124" s="9" t="s">
        <v>21</v>
      </c>
      <c r="C124" s="2">
        <v>40.608924962851511</v>
      </c>
      <c r="D124" s="2">
        <v>8.7292455939599396</v>
      </c>
      <c r="E124" s="2">
        <v>49.733532113443239</v>
      </c>
      <c r="F124" s="2">
        <v>0.35580488621151274</v>
      </c>
      <c r="G124" s="2">
        <v>5.7750470265980611E-2</v>
      </c>
      <c r="H124" s="2">
        <v>99.485258026732197</v>
      </c>
      <c r="I124" s="1">
        <v>0.91032182541531126</v>
      </c>
      <c r="J124" s="3">
        <v>254.96952865029496</v>
      </c>
    </row>
    <row r="125" spans="1:10">
      <c r="A125" s="9">
        <v>2</v>
      </c>
      <c r="B125" s="9" t="s">
        <v>21</v>
      </c>
      <c r="C125" s="2">
        <v>40.577807012688403</v>
      </c>
      <c r="D125" s="2">
        <v>8.5712501985941483</v>
      </c>
      <c r="E125" s="2">
        <v>49.814235613830171</v>
      </c>
      <c r="F125" s="2">
        <v>0.33788375725122721</v>
      </c>
      <c r="G125" s="2">
        <v>6.0656622963236408E-2</v>
      </c>
      <c r="H125" s="2">
        <v>99.361833205327187</v>
      </c>
      <c r="I125" s="1">
        <v>0.91193210728124652</v>
      </c>
      <c r="J125" s="3">
        <v>276.13365603781955</v>
      </c>
    </row>
    <row r="126" spans="1:10">
      <c r="A126" s="9">
        <v>2</v>
      </c>
      <c r="B126" s="9" t="s">
        <v>21</v>
      </c>
      <c r="C126" s="2">
        <v>40.930477114536927</v>
      </c>
      <c r="D126" s="2">
        <v>8.7193708817495779</v>
      </c>
      <c r="E126" s="2">
        <v>49.713356238346506</v>
      </c>
      <c r="F126" s="2">
        <v>0.41047439759036153</v>
      </c>
      <c r="G126" s="2">
        <v>5.931532171834912E-2</v>
      </c>
      <c r="H126" s="2">
        <v>99.83299395394171</v>
      </c>
      <c r="I126" s="1">
        <v>0.91038108367408144</v>
      </c>
      <c r="J126" s="3">
        <v>297.29778342534411</v>
      </c>
    </row>
    <row r="127" spans="1:10">
      <c r="A127" s="9">
        <v>2</v>
      </c>
      <c r="B127" s="9" t="s">
        <v>21</v>
      </c>
      <c r="C127" s="2">
        <v>40.920104464482563</v>
      </c>
      <c r="D127" s="2">
        <v>8.6798720329081291</v>
      </c>
      <c r="E127" s="2">
        <v>49.733532113443239</v>
      </c>
      <c r="F127" s="2">
        <v>0.28834895136099958</v>
      </c>
      <c r="G127" s="2">
        <v>6.9747664734139167E-2</v>
      </c>
      <c r="H127" s="2">
        <v>99.69160522692907</v>
      </c>
      <c r="I127" s="1">
        <v>0.91078380182248742</v>
      </c>
      <c r="J127" s="3">
        <v>318.46191081286867</v>
      </c>
    </row>
    <row r="128" spans="1:10">
      <c r="A128" s="9">
        <v>2</v>
      </c>
      <c r="B128" s="9" t="s">
        <v>21</v>
      </c>
      <c r="C128" s="2">
        <v>40.940849764591292</v>
      </c>
      <c r="D128" s="2">
        <v>8.5218766375423396</v>
      </c>
      <c r="E128" s="2">
        <v>49.844499426475259</v>
      </c>
      <c r="F128" s="2">
        <v>0.34201165774207948</v>
      </c>
      <c r="G128" s="2">
        <v>7.3026401110530326E-2</v>
      </c>
      <c r="H128" s="2">
        <v>99.722263887461494</v>
      </c>
      <c r="I128" s="1">
        <v>0.91244350194915658</v>
      </c>
      <c r="J128" s="3">
        <v>339.62603820039322</v>
      </c>
    </row>
    <row r="129" spans="1:10">
      <c r="A129" s="9">
        <v>2</v>
      </c>
      <c r="B129" s="9" t="s">
        <v>21</v>
      </c>
      <c r="C129" s="2">
        <v>41.023830965026235</v>
      </c>
      <c r="D129" s="2">
        <v>8.7588697305910248</v>
      </c>
      <c r="E129" s="2">
        <v>49.985730552152383</v>
      </c>
      <c r="F129" s="2">
        <v>0.35268379071842931</v>
      </c>
      <c r="G129" s="2">
        <v>7.8242572618425335E-2</v>
      </c>
      <c r="H129" s="2">
        <v>100.19935761110649</v>
      </c>
      <c r="I129" s="1">
        <v>0.91045808534788064</v>
      </c>
      <c r="J129" s="3">
        <v>360.79016558791778</v>
      </c>
    </row>
    <row r="130" spans="1:10">
      <c r="A130" s="9">
        <v>2</v>
      </c>
      <c r="B130" s="9" t="s">
        <v>21</v>
      </c>
      <c r="C130" s="2">
        <v>40.909731814428184</v>
      </c>
      <c r="D130" s="2">
        <v>8.5613754863837865</v>
      </c>
      <c r="E130" s="2">
        <v>49.622564800411212</v>
      </c>
      <c r="F130" s="2">
        <v>0.37352465417224456</v>
      </c>
      <c r="G130" s="2">
        <v>5.5365934719514322E-2</v>
      </c>
      <c r="H130" s="2">
        <v>99.522562690114938</v>
      </c>
      <c r="I130" s="1">
        <v>0.91171483093988359</v>
      </c>
      <c r="J130" s="3">
        <v>381.95429297544234</v>
      </c>
    </row>
    <row r="131" spans="1:10">
      <c r="A131" s="9">
        <v>2</v>
      </c>
      <c r="B131" s="9" t="s">
        <v>21</v>
      </c>
      <c r="C131" s="2">
        <v>40.868241214210713</v>
      </c>
      <c r="D131" s="2">
        <v>8.7292455939599396</v>
      </c>
      <c r="E131" s="2">
        <v>49.773883863636705</v>
      </c>
      <c r="F131" s="2">
        <v>0.38339134315037937</v>
      </c>
      <c r="G131" s="2">
        <v>6.7661196130981163E-2</v>
      </c>
      <c r="H131" s="2">
        <v>99.822423211088719</v>
      </c>
      <c r="I131" s="1">
        <v>0.9103880126347168</v>
      </c>
      <c r="J131" s="3">
        <v>403.1184203629669</v>
      </c>
    </row>
    <row r="132" spans="1:10">
      <c r="A132" s="9">
        <v>2</v>
      </c>
      <c r="B132" s="9" t="s">
        <v>21</v>
      </c>
      <c r="C132" s="2">
        <v>40.982340364808763</v>
      </c>
      <c r="D132" s="2">
        <v>8.6206237596459587</v>
      </c>
      <c r="E132" s="2">
        <v>49.844499426475259</v>
      </c>
      <c r="F132" s="2">
        <v>0.28311356537260157</v>
      </c>
      <c r="G132" s="2">
        <v>6.0433072755755199E-2</v>
      </c>
      <c r="H132" s="2">
        <v>99.791010189058341</v>
      </c>
      <c r="I132" s="1">
        <v>0.91151871184120015</v>
      </c>
      <c r="J132" s="3">
        <v>424.28254775049146</v>
      </c>
    </row>
    <row r="133" spans="1:10">
      <c r="A133" s="9">
        <v>2</v>
      </c>
      <c r="B133" s="9" t="s">
        <v>21</v>
      </c>
      <c r="C133" s="2">
        <v>40.764514713667033</v>
      </c>
      <c r="D133" s="2">
        <v>8.4922525009112526</v>
      </c>
      <c r="E133" s="2">
        <v>49.834411488926897</v>
      </c>
      <c r="F133" s="2">
        <v>0.32388916778224008</v>
      </c>
      <c r="G133" s="2">
        <v>6.6021827942785577E-2</v>
      </c>
      <c r="H133" s="2">
        <v>99.481089699230225</v>
      </c>
      <c r="I133" s="1">
        <v>0.91270517956351516</v>
      </c>
      <c r="J133" s="3">
        <v>445.44667513801602</v>
      </c>
    </row>
    <row r="134" spans="1:10">
      <c r="A134" s="9">
        <v>2</v>
      </c>
      <c r="B134" s="9" t="s">
        <v>21</v>
      </c>
      <c r="C134" s="2">
        <v>40.68153351323209</v>
      </c>
      <c r="D134" s="2">
        <v>8.7983685794324735</v>
      </c>
      <c r="E134" s="2">
        <v>50.167313428022965</v>
      </c>
      <c r="F134" s="2">
        <v>0.35147562472110672</v>
      </c>
      <c r="G134" s="2">
        <v>7.6677721166056839E-2</v>
      </c>
      <c r="H134" s="2">
        <v>100.07536886657469</v>
      </c>
      <c r="I134" s="1">
        <v>0.91038686206469055</v>
      </c>
      <c r="J134" s="3">
        <v>466.61080252554058</v>
      </c>
    </row>
    <row r="135" spans="1:10">
      <c r="A135" s="9">
        <v>2</v>
      </c>
      <c r="B135" s="9" t="s">
        <v>21</v>
      </c>
      <c r="C135" s="2">
        <v>40.847495914101984</v>
      </c>
      <c r="D135" s="2">
        <v>8.7687444428013883</v>
      </c>
      <c r="E135" s="2">
        <v>49.612476862862849</v>
      </c>
      <c r="F135" s="2">
        <v>0.37594098616688987</v>
      </c>
      <c r="G135" s="2">
        <v>5.8793704567559613E-2</v>
      </c>
      <c r="H135" s="2">
        <v>99.663451910500683</v>
      </c>
      <c r="I135" s="1">
        <v>0.90975269330183428</v>
      </c>
      <c r="J135" s="3">
        <v>487.77492991306514</v>
      </c>
    </row>
    <row r="136" spans="1:10">
      <c r="A136" s="9">
        <v>2</v>
      </c>
      <c r="B136" s="9" t="s">
        <v>21</v>
      </c>
      <c r="C136" s="2">
        <v>41.023830965026235</v>
      </c>
      <c r="D136" s="2">
        <v>8.9563639747982631</v>
      </c>
      <c r="E136" s="2">
        <v>49.783971801185068</v>
      </c>
      <c r="F136" s="2">
        <v>0.30526327532351638</v>
      </c>
      <c r="G136" s="2">
        <v>6.7437645923499934E-2</v>
      </c>
      <c r="H136" s="2">
        <v>100.13686766225659</v>
      </c>
      <c r="I136" s="1">
        <v>0.90828723264019851</v>
      </c>
      <c r="J136" s="3">
        <v>508.9390573005897</v>
      </c>
    </row>
    <row r="137" spans="1:10">
      <c r="A137" s="9">
        <v>2</v>
      </c>
      <c r="B137" s="9" t="s">
        <v>21</v>
      </c>
      <c r="C137" s="2">
        <v>41.054948915189343</v>
      </c>
      <c r="D137" s="2">
        <v>8.7884938672221118</v>
      </c>
      <c r="E137" s="2">
        <v>49.834411488926897</v>
      </c>
      <c r="F137" s="2">
        <v>0.31070002231146815</v>
      </c>
      <c r="G137" s="2">
        <v>5.4546250625416529E-2</v>
      </c>
      <c r="H137" s="2">
        <v>100.04310054427525</v>
      </c>
      <c r="I137" s="1">
        <v>0.90993427668123983</v>
      </c>
      <c r="J137" s="3">
        <v>530.10318468811431</v>
      </c>
    </row>
    <row r="138" spans="1:10">
      <c r="A138" s="9">
        <v>2</v>
      </c>
      <c r="B138" s="9" t="s">
        <v>21</v>
      </c>
      <c r="C138" s="2">
        <v>41.023830965026235</v>
      </c>
      <c r="D138" s="2">
        <v>8.7786191550117501</v>
      </c>
      <c r="E138" s="2">
        <v>50.026082302345849</v>
      </c>
      <c r="F138" s="2">
        <v>0.42456966755912545</v>
      </c>
      <c r="G138" s="2">
        <v>5.6856269436055755E-2</v>
      </c>
      <c r="H138" s="2">
        <v>100.30995835937901</v>
      </c>
      <c r="I138" s="1">
        <v>0.91034018745900491</v>
      </c>
      <c r="J138" s="3">
        <v>551.26731207563887</v>
      </c>
    </row>
    <row r="139" spans="1:10">
      <c r="A139" s="9">
        <v>2</v>
      </c>
      <c r="B139" s="9" t="s">
        <v>21</v>
      </c>
      <c r="C139" s="2">
        <v>40.131783060350571</v>
      </c>
      <c r="D139" s="2">
        <v>8.4527536520698057</v>
      </c>
      <c r="E139" s="2">
        <v>48.301044981575302</v>
      </c>
      <c r="F139" s="2">
        <v>0.36788654618473904</v>
      </c>
      <c r="G139" s="2">
        <v>9.3891087142110419E-2</v>
      </c>
      <c r="H139" s="2">
        <v>97.347359327322522</v>
      </c>
      <c r="I139" s="1">
        <v>0.9105632142564738</v>
      </c>
      <c r="J139" s="3">
        <v>572.43143946316343</v>
      </c>
    </row>
    <row r="140" spans="1:10">
      <c r="A140" s="9">
        <v>2</v>
      </c>
      <c r="B140" s="9" t="s">
        <v>21</v>
      </c>
      <c r="C140" s="2">
        <v>40.930477114536927</v>
      </c>
      <c r="D140" s="2">
        <v>8.6798720329081291</v>
      </c>
      <c r="E140" s="2">
        <v>50.046258177442574</v>
      </c>
      <c r="F140" s="2">
        <v>0.41359549308344495</v>
      </c>
      <c r="G140" s="2">
        <v>7.7795472203462918E-2</v>
      </c>
      <c r="H140" s="2">
        <v>100.14799829017454</v>
      </c>
      <c r="I140" s="1">
        <v>0.91129183685303383</v>
      </c>
      <c r="J140" s="3">
        <v>593.59556685068799</v>
      </c>
    </row>
    <row r="141" spans="1:10">
      <c r="A141" s="9">
        <v>2</v>
      </c>
      <c r="B141" s="9" t="s">
        <v>21</v>
      </c>
      <c r="C141" s="2">
        <v>41.158675415733029</v>
      </c>
      <c r="D141" s="2">
        <v>8.7193708817495779</v>
      </c>
      <c r="E141" s="2">
        <v>49.945378801958917</v>
      </c>
      <c r="F141" s="2">
        <v>0.33758171575189649</v>
      </c>
      <c r="G141" s="2">
        <v>5.5291417983687245E-2</v>
      </c>
      <c r="H141" s="2">
        <v>100.2162982331771</v>
      </c>
      <c r="I141" s="1">
        <v>0.91076025777804026</v>
      </c>
      <c r="J141" s="3">
        <v>614.75969423821255</v>
      </c>
    </row>
    <row r="142" spans="1:10">
      <c r="A142" s="9">
        <v>2</v>
      </c>
      <c r="B142" s="9" t="s">
        <v>21</v>
      </c>
      <c r="C142" s="2">
        <v>41.11718481551555</v>
      </c>
      <c r="D142" s="2">
        <v>8.5909996230148717</v>
      </c>
      <c r="E142" s="2">
        <v>50.08660992763604</v>
      </c>
      <c r="F142" s="2">
        <v>0.34845520972780014</v>
      </c>
      <c r="G142" s="2">
        <v>4.3443256987182835E-2</v>
      </c>
      <c r="H142" s="2">
        <v>100.18669283288145</v>
      </c>
      <c r="I142" s="1">
        <v>0.91218487475211107</v>
      </c>
      <c r="J142" s="3">
        <v>635.92382162573711</v>
      </c>
    </row>
    <row r="143" spans="1:10">
      <c r="A143" s="9">
        <v>2</v>
      </c>
      <c r="B143" s="9" t="s">
        <v>21</v>
      </c>
      <c r="C143" s="2">
        <v>40.505198462307824</v>
      </c>
      <c r="D143" s="2">
        <v>8.2750088322832909</v>
      </c>
      <c r="E143" s="2">
        <v>51.317338308536662</v>
      </c>
      <c r="F143" s="2">
        <v>0.39919818161535037</v>
      </c>
      <c r="G143" s="2">
        <v>0.1348007751111728</v>
      </c>
      <c r="H143" s="2">
        <v>100.63154455985429</v>
      </c>
      <c r="I143" s="1">
        <v>0.91700701282506403</v>
      </c>
      <c r="J143" s="3">
        <v>657.08794901326166</v>
      </c>
    </row>
    <row r="144" spans="1:10">
      <c r="A144" s="9">
        <v>2</v>
      </c>
      <c r="B144" s="9" t="s">
        <v>21</v>
      </c>
      <c r="C144" s="2">
        <v>40.930477114536927</v>
      </c>
      <c r="D144" s="2">
        <v>8.6206237596459587</v>
      </c>
      <c r="E144" s="2">
        <v>49.945378801958917</v>
      </c>
      <c r="F144" s="2">
        <v>0.32066739178937981</v>
      </c>
      <c r="G144" s="2">
        <v>8.1968409409778939E-2</v>
      </c>
      <c r="H144" s="2">
        <v>99.89911547734097</v>
      </c>
      <c r="I144" s="1">
        <v>0.91168164208980218</v>
      </c>
      <c r="J144" s="3">
        <v>678.25207640078622</v>
      </c>
    </row>
    <row r="145" spans="1:10">
      <c r="A145" s="9">
        <v>2</v>
      </c>
      <c r="B145" s="9" t="s">
        <v>21</v>
      </c>
      <c r="C145" s="2">
        <v>41.386873716929124</v>
      </c>
      <c r="D145" s="2">
        <v>8.6996214573288544</v>
      </c>
      <c r="E145" s="2">
        <v>49.673004488153047</v>
      </c>
      <c r="F145" s="2">
        <v>0.36335592369477915</v>
      </c>
      <c r="G145" s="2">
        <v>6.4531493226244144E-2</v>
      </c>
      <c r="H145" s="2">
        <v>100.18738707933205</v>
      </c>
      <c r="I145" s="1">
        <v>0.91049976780143416</v>
      </c>
      <c r="J145" s="3">
        <v>699.41620378831078</v>
      </c>
    </row>
    <row r="146" spans="1:10">
      <c r="A146" s="9">
        <v>2</v>
      </c>
      <c r="B146" s="9" t="s">
        <v>21</v>
      </c>
      <c r="C146" s="2">
        <v>40.764514713667033</v>
      </c>
      <c r="D146" s="2">
        <v>8.6304984718563205</v>
      </c>
      <c r="E146" s="2">
        <v>49.249311111121685</v>
      </c>
      <c r="F146" s="2">
        <v>0.33446062025881307</v>
      </c>
      <c r="G146" s="2">
        <v>9.1059451180681691E-2</v>
      </c>
      <c r="H146" s="2">
        <v>99.069844368084532</v>
      </c>
      <c r="I146" s="1">
        <v>0.91045175975555781</v>
      </c>
      <c r="J146" s="3">
        <v>720.58033117583534</v>
      </c>
    </row>
    <row r="147" spans="1:10">
      <c r="A147" s="9">
        <v>2</v>
      </c>
      <c r="B147" s="9" t="s">
        <v>21</v>
      </c>
      <c r="C147" s="2">
        <v>41.262401916276708</v>
      </c>
      <c r="D147" s="2">
        <v>8.4725030764905291</v>
      </c>
      <c r="E147" s="2">
        <v>49.894939114217095</v>
      </c>
      <c r="F147" s="2">
        <v>0.41279004908522987</v>
      </c>
      <c r="G147" s="2">
        <v>5.946435519000326E-2</v>
      </c>
      <c r="H147" s="2">
        <v>100.10209851125957</v>
      </c>
      <c r="I147" s="1">
        <v>0.9129869843304077</v>
      </c>
      <c r="J147" s="3">
        <v>741.7444585633599</v>
      </c>
    </row>
    <row r="148" spans="1:10">
      <c r="A148" s="9">
        <v>2</v>
      </c>
      <c r="B148" s="9" t="s">
        <v>21</v>
      </c>
      <c r="C148" s="2">
        <v>41.11718481551555</v>
      </c>
      <c r="D148" s="2">
        <v>8.6996214573288544</v>
      </c>
      <c r="E148" s="2">
        <v>49.985730552152383</v>
      </c>
      <c r="F148" s="2">
        <v>0.29428910084783583</v>
      </c>
      <c r="G148" s="2">
        <v>6.3413742188838065E-2</v>
      </c>
      <c r="H148" s="2">
        <v>100.16023966803347</v>
      </c>
      <c r="I148" s="1">
        <v>0.91100987950037748</v>
      </c>
      <c r="J148" s="3">
        <v>762.90858595088446</v>
      </c>
    </row>
    <row r="149" spans="1:10">
      <c r="A149" s="9">
        <v>2</v>
      </c>
      <c r="B149" s="9" t="s">
        <v>21</v>
      </c>
      <c r="C149" s="2">
        <v>41.355755766766016</v>
      </c>
      <c r="D149" s="2">
        <v>8.4823777887008909</v>
      </c>
      <c r="E149" s="2">
        <v>49.945378801958917</v>
      </c>
      <c r="F149" s="2">
        <v>0.34271642124051765</v>
      </c>
      <c r="G149" s="2">
        <v>6.6468928357748008E-2</v>
      </c>
      <c r="H149" s="2">
        <v>100.1926977070241</v>
      </c>
      <c r="I149" s="1">
        <v>0.91297471653297302</v>
      </c>
      <c r="J149" s="3">
        <v>784.07271333840902</v>
      </c>
    </row>
    <row r="150" spans="1:10">
      <c r="A150" s="9">
        <v>2</v>
      </c>
      <c r="B150" s="9" t="s">
        <v>21</v>
      </c>
      <c r="C150" s="2">
        <v>41.169048065787393</v>
      </c>
      <c r="D150" s="2">
        <v>8.8773662771153692</v>
      </c>
      <c r="E150" s="2">
        <v>50.066434052539314</v>
      </c>
      <c r="F150" s="2">
        <v>0.40040634761267296</v>
      </c>
      <c r="G150" s="2">
        <v>6.1848890736469563E-2</v>
      </c>
      <c r="H150" s="2">
        <v>100.57510363379123</v>
      </c>
      <c r="I150" s="1">
        <v>0.90948938617060837</v>
      </c>
      <c r="J150" s="3">
        <v>805.23684072593358</v>
      </c>
    </row>
    <row r="151" spans="1:10">
      <c r="A151" s="9">
        <v>2</v>
      </c>
      <c r="B151" s="9" t="s">
        <v>21</v>
      </c>
      <c r="C151" s="2">
        <v>41.231283966113601</v>
      </c>
      <c r="D151" s="2">
        <v>8.99586282363971</v>
      </c>
      <c r="E151" s="2">
        <v>50.116873740281136</v>
      </c>
      <c r="F151" s="2">
        <v>0.37251784917447572</v>
      </c>
      <c r="G151" s="2">
        <v>5.9687905397484482E-2</v>
      </c>
      <c r="H151" s="2">
        <v>100.77622628460639</v>
      </c>
      <c r="I151" s="1">
        <v>0.9084756717427529</v>
      </c>
      <c r="J151" s="3">
        <v>826.40096811345813</v>
      </c>
    </row>
    <row r="152" spans="1:10">
      <c r="A152" s="9">
        <v>2</v>
      </c>
      <c r="B152" s="9" t="s">
        <v>21</v>
      </c>
      <c r="C152" s="2">
        <v>41.583954067962125</v>
      </c>
      <c r="D152" s="2">
        <v>8.6996214573288544</v>
      </c>
      <c r="E152" s="2">
        <v>50.147137552926239</v>
      </c>
      <c r="F152" s="2">
        <v>0.41913292057117363</v>
      </c>
      <c r="G152" s="2">
        <v>6.1252756849852978E-2</v>
      </c>
      <c r="H152" s="2">
        <v>100.91109875563825</v>
      </c>
      <c r="I152" s="1">
        <v>0.91127089452902188</v>
      </c>
      <c r="J152" s="3">
        <v>847.56509550098269</v>
      </c>
    </row>
    <row r="153" spans="1:10">
      <c r="A153" s="9">
        <v>2</v>
      </c>
      <c r="B153" s="9" t="s">
        <v>21</v>
      </c>
      <c r="C153" s="2">
        <v>41.459482267309703</v>
      </c>
      <c r="D153" s="2">
        <v>8.5021272131216143</v>
      </c>
      <c r="E153" s="2">
        <v>51.509009121955614</v>
      </c>
      <c r="F153" s="2">
        <v>0.36698042168674705</v>
      </c>
      <c r="G153" s="2">
        <v>6.691602877271044E-2</v>
      </c>
      <c r="H153" s="2">
        <v>101.90451505284639</v>
      </c>
      <c r="I153" s="1">
        <v>0.9152126943065142</v>
      </c>
      <c r="J153" s="3">
        <v>868.72922288850725</v>
      </c>
    </row>
    <row r="154" spans="1:10">
      <c r="A154" s="9">
        <v>2</v>
      </c>
      <c r="B154" s="9" t="s">
        <v>21</v>
      </c>
      <c r="C154" s="2">
        <v>41.314265166548545</v>
      </c>
      <c r="D154" s="2">
        <v>8.6304984718563205</v>
      </c>
      <c r="E154" s="2">
        <v>50.520391242215766</v>
      </c>
      <c r="F154" s="2">
        <v>0.30918981481481483</v>
      </c>
      <c r="G154" s="2">
        <v>7.6230620751094408E-2</v>
      </c>
      <c r="H154" s="2">
        <v>100.85057531618654</v>
      </c>
      <c r="I154" s="1">
        <v>0.91250764937828921</v>
      </c>
      <c r="J154" s="3">
        <v>889.89335027603181</v>
      </c>
    </row>
    <row r="155" spans="1:10">
      <c r="A155" s="9">
        <v>2</v>
      </c>
      <c r="B155" s="9" t="s">
        <v>21</v>
      </c>
      <c r="C155" s="2">
        <v>41.189793365896129</v>
      </c>
      <c r="D155" s="2">
        <v>8.6601226084874057</v>
      </c>
      <c r="E155" s="2">
        <v>49.794059738733431</v>
      </c>
      <c r="F155" s="2">
        <v>0.31059934181169124</v>
      </c>
      <c r="G155" s="2">
        <v>9.3071403048012619E-2</v>
      </c>
      <c r="H155" s="2">
        <v>100.04764645797667</v>
      </c>
      <c r="I155" s="1">
        <v>0.91106732194356888</v>
      </c>
      <c r="J155" s="3">
        <v>911.05747766355637</v>
      </c>
    </row>
    <row r="156" spans="1:10">
      <c r="A156" s="9">
        <v>2</v>
      </c>
      <c r="B156" s="9" t="s">
        <v>21</v>
      </c>
      <c r="C156" s="2">
        <v>41.044576265134978</v>
      </c>
      <c r="D156" s="2">
        <v>8.8971157015360909</v>
      </c>
      <c r="E156" s="2">
        <v>49.915114989313821</v>
      </c>
      <c r="F156" s="2">
        <v>0.29801427933958058</v>
      </c>
      <c r="G156" s="2">
        <v>6.0358556019928122E-2</v>
      </c>
      <c r="H156" s="2">
        <v>100.21517979134441</v>
      </c>
      <c r="I156" s="1">
        <v>0.90905635326519763</v>
      </c>
      <c r="J156" s="3">
        <v>932.22160505108093</v>
      </c>
    </row>
    <row r="157" spans="1:10">
      <c r="A157" s="9">
        <v>2</v>
      </c>
      <c r="B157" s="9" t="s">
        <v>21</v>
      </c>
      <c r="C157" s="2">
        <v>40.909731814428184</v>
      </c>
      <c r="D157" s="2">
        <v>8.6304984718563205</v>
      </c>
      <c r="E157" s="2">
        <v>51.266898620794834</v>
      </c>
      <c r="F157" s="2">
        <v>0.4172199910754128</v>
      </c>
      <c r="G157" s="2">
        <v>5.5291417983687245E-2</v>
      </c>
      <c r="H157" s="2">
        <v>101.27964031613844</v>
      </c>
      <c r="I157" s="1">
        <v>0.91367166095191599</v>
      </c>
      <c r="J157" s="3">
        <v>953.38573243860549</v>
      </c>
    </row>
    <row r="158" spans="1:10">
      <c r="A158" s="9">
        <v>2</v>
      </c>
      <c r="B158" s="9" t="s">
        <v>21</v>
      </c>
      <c r="C158" s="2">
        <v>41.324637816602923</v>
      </c>
      <c r="D158" s="2">
        <v>8.9563639747982631</v>
      </c>
      <c r="E158" s="2">
        <v>50.056346114990937</v>
      </c>
      <c r="F158" s="2">
        <v>0.29388637884872826</v>
      </c>
      <c r="G158" s="2">
        <v>7.0269281884928661E-2</v>
      </c>
      <c r="H158" s="2">
        <v>100.70150356712578</v>
      </c>
      <c r="I158" s="1">
        <v>0.90874073212399586</v>
      </c>
      <c r="J158" s="3">
        <v>974.54985982613005</v>
      </c>
    </row>
    <row r="159" spans="1:10">
      <c r="A159" s="9">
        <v>2</v>
      </c>
      <c r="B159" s="9" t="s">
        <v>21</v>
      </c>
      <c r="C159" s="2">
        <v>41.08606686535245</v>
      </c>
      <c r="D159" s="2">
        <v>8.5613754863837865</v>
      </c>
      <c r="E159" s="2">
        <v>50.066434052539314</v>
      </c>
      <c r="F159" s="2">
        <v>0.3927546296296297</v>
      </c>
      <c r="G159" s="2">
        <v>7.9956457542447998E-2</v>
      </c>
      <c r="H159" s="2">
        <v>100.18658749144764</v>
      </c>
      <c r="I159" s="1">
        <v>0.912428990459899</v>
      </c>
      <c r="J159" s="3">
        <v>995.7139872136546</v>
      </c>
    </row>
    <row r="160" spans="1:10">
      <c r="A160" s="9">
        <v>2</v>
      </c>
      <c r="B160" s="9" t="s">
        <v>21</v>
      </c>
      <c r="C160" s="2">
        <v>41.335010466657288</v>
      </c>
      <c r="D160" s="2">
        <v>8.8378674282739205</v>
      </c>
      <c r="E160" s="2">
        <v>50.167313428022965</v>
      </c>
      <c r="F160" s="2">
        <v>0.36255047969656407</v>
      </c>
      <c r="G160" s="2">
        <v>6.3339225453011003E-2</v>
      </c>
      <c r="H160" s="2">
        <v>100.76608102810374</v>
      </c>
      <c r="I160" s="1">
        <v>0.91002075739283317</v>
      </c>
      <c r="J160" s="3">
        <v>1016.8781146011792</v>
      </c>
    </row>
    <row r="161" spans="1:10">
      <c r="A161" s="9">
        <v>2</v>
      </c>
      <c r="B161" s="9" t="s">
        <v>21</v>
      </c>
      <c r="C161" s="2">
        <v>41.656562618342697</v>
      </c>
      <c r="D161" s="2">
        <v>8.6996214573288544</v>
      </c>
      <c r="E161" s="2">
        <v>49.804147676281794</v>
      </c>
      <c r="F161" s="2">
        <v>0.39053965863453821</v>
      </c>
      <c r="G161" s="2">
        <v>7.3622534997146896E-2</v>
      </c>
      <c r="H161" s="2">
        <v>100.62449394558503</v>
      </c>
      <c r="I161" s="1">
        <v>0.91071439590528291</v>
      </c>
      <c r="J161" s="3">
        <v>1038.0422419887038</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814EF-3B90-4F34-89BD-A04D6FBAF6B0}">
  <dimension ref="A1:CK71"/>
  <sheetViews>
    <sheetView tabSelected="1" workbookViewId="0">
      <selection activeCell="A44" sqref="A44"/>
    </sheetView>
  </sheetViews>
  <sheetFormatPr baseColWidth="10" defaultRowHeight="14.4"/>
  <cols>
    <col min="1" max="1" width="23.88671875" style="33" customWidth="1"/>
    <col min="2" max="2" width="9.21875" style="33" bestFit="1" customWidth="1"/>
    <col min="3" max="36" width="14.109375" style="37" customWidth="1"/>
    <col min="37" max="16384" width="11.5546875" style="37"/>
  </cols>
  <sheetData>
    <row r="1" spans="1:67" ht="24" customHeight="1">
      <c r="A1" s="47" t="s">
        <v>178</v>
      </c>
    </row>
    <row r="2" spans="1:67" s="124" customFormat="1" ht="28.8" customHeight="1">
      <c r="A2" s="123" t="s">
        <v>132</v>
      </c>
      <c r="C2" s="124" t="s">
        <v>35</v>
      </c>
      <c r="E2" s="124" t="s">
        <v>35</v>
      </c>
      <c r="G2" s="124" t="s">
        <v>35</v>
      </c>
      <c r="I2" s="124" t="s">
        <v>35</v>
      </c>
      <c r="K2" s="124" t="s">
        <v>35</v>
      </c>
      <c r="M2" s="124" t="s">
        <v>35</v>
      </c>
      <c r="O2" s="124" t="s">
        <v>35</v>
      </c>
      <c r="Q2" s="124" t="s">
        <v>35</v>
      </c>
      <c r="S2" s="124" t="s">
        <v>33</v>
      </c>
      <c r="U2" s="124" t="s">
        <v>35</v>
      </c>
      <c r="W2" s="124" t="s">
        <v>35</v>
      </c>
      <c r="Y2" s="124" t="s">
        <v>35</v>
      </c>
      <c r="AA2" s="124" t="s">
        <v>33</v>
      </c>
      <c r="AC2" s="124" t="s">
        <v>35</v>
      </c>
      <c r="AE2" s="124" t="s">
        <v>35</v>
      </c>
      <c r="AG2" s="124" t="s">
        <v>35</v>
      </c>
      <c r="AI2" s="124" t="s">
        <v>35</v>
      </c>
    </row>
    <row r="3" spans="1:67" s="32" customFormat="1" ht="16.2">
      <c r="A3" s="30" t="s">
        <v>8</v>
      </c>
      <c r="B3" s="30" t="s">
        <v>26</v>
      </c>
      <c r="C3" s="31" t="s">
        <v>133</v>
      </c>
      <c r="D3" s="31" t="s">
        <v>166</v>
      </c>
      <c r="E3" s="31" t="s">
        <v>134</v>
      </c>
      <c r="F3" s="31" t="s">
        <v>135</v>
      </c>
      <c r="G3" s="31" t="s">
        <v>136</v>
      </c>
      <c r="H3" s="31" t="s">
        <v>137</v>
      </c>
      <c r="I3" s="31" t="s">
        <v>138</v>
      </c>
      <c r="J3" s="31" t="s">
        <v>139</v>
      </c>
      <c r="K3" s="31" t="s">
        <v>140</v>
      </c>
      <c r="L3" s="31" t="s">
        <v>141</v>
      </c>
      <c r="M3" s="31" t="s">
        <v>142</v>
      </c>
      <c r="N3" s="31" t="s">
        <v>143</v>
      </c>
      <c r="O3" s="31" t="s">
        <v>144</v>
      </c>
      <c r="P3" s="31" t="s">
        <v>145</v>
      </c>
      <c r="Q3" s="31" t="s">
        <v>146</v>
      </c>
      <c r="R3" s="31" t="s">
        <v>147</v>
      </c>
      <c r="S3" s="31" t="s">
        <v>148</v>
      </c>
      <c r="T3" s="31" t="s">
        <v>149</v>
      </c>
      <c r="U3" s="31" t="s">
        <v>150</v>
      </c>
      <c r="V3" s="31" t="s">
        <v>151</v>
      </c>
      <c r="W3" s="31" t="s">
        <v>152</v>
      </c>
      <c r="X3" s="31" t="s">
        <v>153</v>
      </c>
      <c r="Y3" s="31" t="s">
        <v>154</v>
      </c>
      <c r="Z3" s="31" t="s">
        <v>155</v>
      </c>
      <c r="AA3" s="31" t="s">
        <v>156</v>
      </c>
      <c r="AB3" s="31" t="s">
        <v>157</v>
      </c>
      <c r="AC3" s="31" t="s">
        <v>158</v>
      </c>
      <c r="AD3" s="31" t="s">
        <v>159</v>
      </c>
      <c r="AE3" s="31" t="s">
        <v>160</v>
      </c>
      <c r="AF3" s="31" t="s">
        <v>161</v>
      </c>
      <c r="AG3" s="31" t="s">
        <v>162</v>
      </c>
      <c r="AH3" s="31" t="s">
        <v>163</v>
      </c>
      <c r="AI3" s="31" t="s">
        <v>164</v>
      </c>
      <c r="AJ3" s="31" t="s">
        <v>165</v>
      </c>
    </row>
    <row r="4" spans="1:67">
      <c r="A4" s="33" t="s">
        <v>25</v>
      </c>
      <c r="B4" s="33">
        <v>1</v>
      </c>
      <c r="C4" s="34">
        <v>476.39994633890501</v>
      </c>
      <c r="D4" s="35">
        <v>0.94744575618861304</v>
      </c>
      <c r="E4" s="34">
        <v>20801.845047013001</v>
      </c>
      <c r="F4" s="36">
        <v>8.0431128795171993</v>
      </c>
      <c r="G4" s="34">
        <v>66999.541160748893</v>
      </c>
      <c r="H4" s="36">
        <v>11.6138001561382</v>
      </c>
      <c r="I4" s="34">
        <v>1208.24581500111</v>
      </c>
      <c r="J4" s="36">
        <v>6.8400488284568404</v>
      </c>
      <c r="K4" s="34">
        <v>35406.637864124001</v>
      </c>
      <c r="L4" s="34">
        <v>158.77766740791299</v>
      </c>
      <c r="M4" s="34">
        <v>424.055102002208</v>
      </c>
      <c r="N4" s="35">
        <v>0.31908681165632802</v>
      </c>
      <c r="O4" s="34">
        <v>5728.4042186174802</v>
      </c>
      <c r="P4" s="36">
        <v>6.0914153286543904</v>
      </c>
      <c r="Q4" s="34">
        <v>559.86971012683603</v>
      </c>
      <c r="R4" s="35">
        <v>0.325032396034453</v>
      </c>
      <c r="S4" s="34">
        <v>443.26335401419902</v>
      </c>
      <c r="T4" s="36">
        <v>10.193284186030899</v>
      </c>
      <c r="U4" s="34">
        <v>357.088687228742</v>
      </c>
      <c r="V4" s="36">
        <v>1.6151923969158299</v>
      </c>
      <c r="W4" s="35">
        <v>41819.374718524799</v>
      </c>
      <c r="X4" s="34">
        <v>52.481836655191401</v>
      </c>
      <c r="Y4" s="34">
        <v>460.74680875380801</v>
      </c>
      <c r="Z4" s="35">
        <v>0.46619796089210003</v>
      </c>
      <c r="AA4" s="34">
        <v>437.158715453512</v>
      </c>
      <c r="AB4" s="36">
        <v>6.2397735392952196</v>
      </c>
      <c r="AC4" s="34">
        <v>446.99299659507398</v>
      </c>
      <c r="AD4" s="35">
        <v>0.187586110605486</v>
      </c>
      <c r="AE4" s="34">
        <v>431.026622456425</v>
      </c>
      <c r="AF4" s="35">
        <v>0.166467118742058</v>
      </c>
      <c r="AG4" s="34">
        <v>438.83193275763801</v>
      </c>
      <c r="AH4" s="35">
        <v>0.186248993704695</v>
      </c>
      <c r="AI4" s="34">
        <v>428.90659363269299</v>
      </c>
      <c r="AJ4" s="35">
        <v>0.133996687543914</v>
      </c>
    </row>
    <row r="5" spans="1:67">
      <c r="A5" s="33" t="s">
        <v>25</v>
      </c>
      <c r="B5" s="33">
        <v>2</v>
      </c>
      <c r="C5" s="34">
        <v>488.69566285559802</v>
      </c>
      <c r="D5" s="35">
        <v>0.76313725151823897</v>
      </c>
      <c r="E5" s="34">
        <v>21459.323897197999</v>
      </c>
      <c r="F5" s="36">
        <v>8.1507269865450702</v>
      </c>
      <c r="G5" s="34">
        <v>67980.589627484005</v>
      </c>
      <c r="H5" s="36">
        <v>13.9105371920054</v>
      </c>
      <c r="I5" s="34">
        <v>1221.1633628919201</v>
      </c>
      <c r="J5" s="36">
        <v>6.4758352164314301</v>
      </c>
      <c r="K5" s="34">
        <v>36180.218789787003</v>
      </c>
      <c r="L5" s="34">
        <v>136.86443783595101</v>
      </c>
      <c r="M5" s="34">
        <v>433.148491684514</v>
      </c>
      <c r="N5" s="35">
        <v>0.23469408404558201</v>
      </c>
      <c r="O5" s="34">
        <v>5804.4135626848902</v>
      </c>
      <c r="P5" s="36">
        <v>6.8264542738285501</v>
      </c>
      <c r="Q5" s="34">
        <v>563.49842561933303</v>
      </c>
      <c r="R5" s="35">
        <v>0.150729127175038</v>
      </c>
      <c r="S5" s="34">
        <v>437.33757600238903</v>
      </c>
      <c r="T5" s="36">
        <v>8.5578373098518501</v>
      </c>
      <c r="U5" s="34">
        <v>358.047332614781</v>
      </c>
      <c r="V5" s="36">
        <v>1.1826679635670301</v>
      </c>
      <c r="W5" s="35">
        <v>43138.676742097501</v>
      </c>
      <c r="X5" s="34">
        <v>21.350953562234199</v>
      </c>
      <c r="Y5" s="34">
        <v>469.02076202688301</v>
      </c>
      <c r="Z5" s="35">
        <v>0.33347934283623698</v>
      </c>
      <c r="AA5" s="34">
        <v>449.30737441152797</v>
      </c>
      <c r="AB5" s="36">
        <v>5.4171663372816896</v>
      </c>
      <c r="AC5" s="34">
        <v>455.55036425787398</v>
      </c>
      <c r="AD5" s="35">
        <v>4.6023699436303897E-2</v>
      </c>
      <c r="AE5" s="34">
        <v>441.665331798137</v>
      </c>
      <c r="AF5" s="35">
        <v>8.2831090081278799E-2</v>
      </c>
      <c r="AG5" s="34">
        <v>449.179316310263</v>
      </c>
      <c r="AH5" s="35">
        <v>6.1694827074237499E-2</v>
      </c>
      <c r="AI5" s="34">
        <v>437.78544701007399</v>
      </c>
      <c r="AJ5" s="35">
        <v>9.9255456897160102E-2</v>
      </c>
    </row>
    <row r="6" spans="1:67">
      <c r="A6" s="33" t="s">
        <v>25</v>
      </c>
      <c r="B6" s="33">
        <v>3</v>
      </c>
      <c r="C6" s="34">
        <v>480.184174841367</v>
      </c>
      <c r="D6" s="35">
        <v>0.57149511597399405</v>
      </c>
      <c r="E6" s="34">
        <v>20989.514293918601</v>
      </c>
      <c r="F6" s="36">
        <v>15.6097251514697</v>
      </c>
      <c r="G6" s="34">
        <v>65470.966760850701</v>
      </c>
      <c r="H6" s="36">
        <v>25.872298810044899</v>
      </c>
      <c r="I6" s="34">
        <v>1215.6270607686499</v>
      </c>
      <c r="J6" s="36">
        <v>5.3585153804240901</v>
      </c>
      <c r="K6" s="34">
        <v>35676.171597227898</v>
      </c>
      <c r="L6" s="34">
        <v>105.426955080027</v>
      </c>
      <c r="M6" s="34">
        <v>417.95187553672599</v>
      </c>
      <c r="N6" s="35">
        <v>0.22309344959497199</v>
      </c>
      <c r="O6" s="34">
        <v>5675.0847595845798</v>
      </c>
      <c r="P6" s="36">
        <v>5.5692691037699102</v>
      </c>
      <c r="Q6" s="34">
        <v>561.17842243818598</v>
      </c>
      <c r="R6" s="35">
        <v>0.50651167839150701</v>
      </c>
      <c r="S6" s="34">
        <v>429.420270699931</v>
      </c>
      <c r="T6" s="36">
        <v>7.0065305113187204</v>
      </c>
      <c r="U6" s="34">
        <v>354.34827670144398</v>
      </c>
      <c r="V6" s="36">
        <v>1.5934881683145401</v>
      </c>
      <c r="W6" s="35">
        <v>43621.431132109399</v>
      </c>
      <c r="X6" s="34">
        <v>31.119626942793801</v>
      </c>
      <c r="Y6" s="34">
        <v>473.24008630482899</v>
      </c>
      <c r="Z6" s="35">
        <v>0.478709821041019</v>
      </c>
      <c r="AA6" s="34">
        <v>453.13804041174097</v>
      </c>
      <c r="AB6" s="36">
        <v>3.6614551478636299</v>
      </c>
      <c r="AC6" s="34">
        <v>452.05373278586802</v>
      </c>
      <c r="AD6" s="35">
        <v>0.299395210699551</v>
      </c>
      <c r="AE6" s="34">
        <v>431.11710082032897</v>
      </c>
      <c r="AF6" s="35">
        <v>0.37975827775315801</v>
      </c>
      <c r="AG6" s="34">
        <v>434.07590838689998</v>
      </c>
      <c r="AH6" s="35">
        <v>0.40836677252753401</v>
      </c>
      <c r="AI6" s="34">
        <v>403.63420537078201</v>
      </c>
      <c r="AJ6" s="35">
        <v>0.16952677673789701</v>
      </c>
    </row>
    <row r="7" spans="1:67">
      <c r="A7" s="33" t="s">
        <v>25</v>
      </c>
      <c r="B7" s="33">
        <v>4</v>
      </c>
      <c r="C7" s="34">
        <v>479.41170194480299</v>
      </c>
      <c r="D7" s="35">
        <v>0.63461709548203304</v>
      </c>
      <c r="E7" s="34">
        <v>21260.445176510999</v>
      </c>
      <c r="F7" s="36">
        <v>12.8956267151615</v>
      </c>
      <c r="G7" s="34">
        <v>66252.151490593998</v>
      </c>
      <c r="H7" s="36">
        <v>22.795566691913599</v>
      </c>
      <c r="I7" s="34">
        <v>1202.8083425572099</v>
      </c>
      <c r="J7" s="36">
        <v>5.4340191812342296</v>
      </c>
      <c r="K7" s="34">
        <v>35839.948059753202</v>
      </c>
      <c r="L7" s="34">
        <v>141.22698554047301</v>
      </c>
      <c r="M7" s="34">
        <v>419.32026735502501</v>
      </c>
      <c r="N7" s="35">
        <v>0.21117978234562301</v>
      </c>
      <c r="O7" s="34">
        <v>5763.7010142942099</v>
      </c>
      <c r="P7" s="36">
        <v>7.9632960452764898</v>
      </c>
      <c r="Q7" s="34">
        <v>562.48837942111697</v>
      </c>
      <c r="R7" s="35">
        <v>0.20930620008648301</v>
      </c>
      <c r="S7" s="34">
        <v>426.12976827204602</v>
      </c>
      <c r="T7" s="36">
        <v>9.8708366551201596</v>
      </c>
      <c r="U7" s="34">
        <v>348.10684115435299</v>
      </c>
      <c r="V7" s="36">
        <v>1.5089944177830401</v>
      </c>
      <c r="W7" s="35">
        <v>43186.738468536103</v>
      </c>
      <c r="X7" s="34">
        <v>38.441300581579902</v>
      </c>
      <c r="Y7" s="34">
        <v>471.90938834531698</v>
      </c>
      <c r="Z7" s="35">
        <v>0.34226710323620302</v>
      </c>
      <c r="AA7" s="34">
        <v>450.48166161032202</v>
      </c>
      <c r="AB7" s="36">
        <v>3.8297623489352199</v>
      </c>
      <c r="AC7" s="34">
        <v>454.43486734004802</v>
      </c>
      <c r="AD7" s="35">
        <v>4.4527019173956899E-2</v>
      </c>
      <c r="AE7" s="34">
        <v>431.52388058548797</v>
      </c>
      <c r="AF7" s="35">
        <v>9.1509197362184297E-2</v>
      </c>
      <c r="AG7" s="34">
        <v>439.24067105509499</v>
      </c>
      <c r="AH7" s="35">
        <v>8.4381285137302101E-2</v>
      </c>
      <c r="AI7" s="34">
        <v>401.68108085894801</v>
      </c>
      <c r="AJ7" s="35">
        <v>1.5427617152049799E-2</v>
      </c>
    </row>
    <row r="8" spans="1:67">
      <c r="A8" s="33" t="s">
        <v>25</v>
      </c>
      <c r="B8" s="33">
        <v>5</v>
      </c>
      <c r="C8" s="34">
        <v>496.10051880731299</v>
      </c>
      <c r="D8" s="35">
        <v>0.40835797481826402</v>
      </c>
      <c r="E8" s="34">
        <v>21405.855068567798</v>
      </c>
      <c r="F8" s="36">
        <v>8.9114534885806602</v>
      </c>
      <c r="G8" s="34">
        <v>69047.255033477093</v>
      </c>
      <c r="H8" s="36">
        <v>26.995564441448</v>
      </c>
      <c r="I8" s="34">
        <v>1224.60556979991</v>
      </c>
      <c r="J8" s="36">
        <v>4.6330916153187802</v>
      </c>
      <c r="K8" s="34">
        <v>37043.977593880998</v>
      </c>
      <c r="L8" s="34">
        <v>107.07750497380999</v>
      </c>
      <c r="M8" s="34">
        <v>443.82637521568898</v>
      </c>
      <c r="N8" s="35">
        <v>0.23918907208760901</v>
      </c>
      <c r="O8" s="34">
        <v>5936.1521273635699</v>
      </c>
      <c r="P8" s="36">
        <v>5.1165305050581003</v>
      </c>
      <c r="Q8" s="34">
        <v>571.89051913120204</v>
      </c>
      <c r="R8" s="35">
        <v>0.19743908054724399</v>
      </c>
      <c r="S8" s="35"/>
      <c r="T8" s="36">
        <v>8.2906507122518391</v>
      </c>
      <c r="U8" s="34">
        <v>364.33687622961497</v>
      </c>
      <c r="V8" s="36">
        <v>0.89275285711371299</v>
      </c>
      <c r="W8" s="35">
        <v>43691.859741909197</v>
      </c>
      <c r="X8" s="34">
        <v>22.868578716349202</v>
      </c>
      <c r="Y8" s="34">
        <v>475.06539122156499</v>
      </c>
      <c r="Z8" s="35">
        <v>0.275264349839694</v>
      </c>
      <c r="AA8" s="34"/>
      <c r="AB8" s="36">
        <v>2.9967159589560102</v>
      </c>
      <c r="AC8" s="35"/>
      <c r="AD8" s="35">
        <v>0.20980723391723299</v>
      </c>
      <c r="AE8" s="34">
        <v>459.91037184539101</v>
      </c>
      <c r="AF8" s="35">
        <v>0.14318632806193701</v>
      </c>
      <c r="AG8" s="34">
        <v>466.14256197096603</v>
      </c>
      <c r="AH8" s="35">
        <v>0.26328565782927199</v>
      </c>
      <c r="AI8" s="34">
        <v>458.80385711343501</v>
      </c>
      <c r="AJ8" s="35">
        <v>0.18655995107835699</v>
      </c>
    </row>
    <row r="9" spans="1:67">
      <c r="A9" s="33" t="s">
        <v>25</v>
      </c>
      <c r="B9" s="33">
        <v>6</v>
      </c>
      <c r="C9" s="34">
        <v>491.48052586726499</v>
      </c>
      <c r="D9" s="35">
        <v>0.49527495978828501</v>
      </c>
      <c r="E9" s="34">
        <v>21462.3306605447</v>
      </c>
      <c r="F9" s="36">
        <v>9.0076053291617093</v>
      </c>
      <c r="G9" s="34">
        <v>68847.766134457197</v>
      </c>
      <c r="H9" s="36">
        <v>19.095004276228799</v>
      </c>
      <c r="I9" s="34">
        <v>1211.77816101445</v>
      </c>
      <c r="J9" s="36">
        <v>3.7824697628856101</v>
      </c>
      <c r="K9" s="34">
        <v>36515.132881339603</v>
      </c>
      <c r="L9" s="34">
        <v>94.282529496878993</v>
      </c>
      <c r="M9" s="34">
        <v>436.10820858917202</v>
      </c>
      <c r="N9" s="35">
        <v>0.175900154747651</v>
      </c>
      <c r="O9" s="34">
        <v>5861.6035181914904</v>
      </c>
      <c r="P9" s="36">
        <v>4.8765739241894996</v>
      </c>
      <c r="Q9" s="34">
        <v>565.24137802994403</v>
      </c>
      <c r="R9" s="35">
        <v>0.20040109992076899</v>
      </c>
      <c r="S9" s="35"/>
      <c r="T9" s="36">
        <v>5.7875754154205001</v>
      </c>
      <c r="U9" s="34">
        <v>360.97316127232199</v>
      </c>
      <c r="V9" s="36">
        <v>1.1813513656657699</v>
      </c>
      <c r="W9" s="35">
        <v>43396.649377766298</v>
      </c>
      <c r="X9" s="34">
        <v>35.777556711092501</v>
      </c>
      <c r="Y9" s="34">
        <v>473.761826920999</v>
      </c>
      <c r="Z9" s="35">
        <v>0.25837210652779902</v>
      </c>
      <c r="AA9" s="35"/>
      <c r="AB9" s="36">
        <v>3.18176584125391</v>
      </c>
      <c r="AC9" s="35"/>
      <c r="AD9" s="35">
        <v>0.107911584689476</v>
      </c>
      <c r="AE9" s="34">
        <v>454.07810664040397</v>
      </c>
      <c r="AF9" s="35">
        <v>0.14066887108846099</v>
      </c>
      <c r="AG9" s="34">
        <v>469.44934870311499</v>
      </c>
      <c r="AH9" s="35">
        <v>0.16715483258316199</v>
      </c>
      <c r="AI9" s="34">
        <v>456.95777064941399</v>
      </c>
      <c r="AJ9" s="35">
        <v>7.5918888984140703E-2</v>
      </c>
    </row>
    <row r="10" spans="1:67">
      <c r="A10" s="33" t="s">
        <v>25</v>
      </c>
      <c r="B10" s="33">
        <v>7</v>
      </c>
      <c r="C10" s="34">
        <v>494.5499489005</v>
      </c>
      <c r="D10" s="35">
        <v>0.430954444769232</v>
      </c>
      <c r="E10" s="34">
        <v>21355.107712327401</v>
      </c>
      <c r="F10" s="36">
        <v>16.137544865589</v>
      </c>
      <c r="G10" s="34">
        <v>67879.563104975503</v>
      </c>
      <c r="H10" s="36">
        <v>21.7840827180075</v>
      </c>
      <c r="I10" s="34">
        <v>1215.2889302456499</v>
      </c>
      <c r="J10" s="36">
        <v>3.6566788948324298</v>
      </c>
      <c r="K10" s="34">
        <v>36210.629731064902</v>
      </c>
      <c r="L10" s="34">
        <v>90.578496771597898</v>
      </c>
      <c r="M10" s="34">
        <v>433.92204468713101</v>
      </c>
      <c r="N10" s="35">
        <v>0.213631757183183</v>
      </c>
      <c r="O10" s="34">
        <v>5812.6752821277596</v>
      </c>
      <c r="P10" s="36">
        <v>4.7775898504910801</v>
      </c>
      <c r="Q10" s="34">
        <v>574.02527768552102</v>
      </c>
      <c r="R10" s="35">
        <v>0.26377381714596498</v>
      </c>
      <c r="S10" s="35"/>
      <c r="T10" s="36">
        <v>8.7044663097531796</v>
      </c>
      <c r="U10" s="34">
        <v>356.92087387302303</v>
      </c>
      <c r="V10" s="36">
        <v>0.894863882497823</v>
      </c>
      <c r="W10" s="35">
        <v>43754.526695443099</v>
      </c>
      <c r="X10" s="34">
        <v>26.846505051622501</v>
      </c>
      <c r="Y10" s="34">
        <v>476.58553288660403</v>
      </c>
      <c r="Z10" s="35">
        <v>0.27204641013959902</v>
      </c>
      <c r="AA10" s="35"/>
      <c r="AB10" s="36">
        <v>2.40278333825378</v>
      </c>
      <c r="AC10" s="35"/>
      <c r="AD10" s="35">
        <v>0.124465309897999</v>
      </c>
      <c r="AE10" s="34">
        <v>443.76038753023101</v>
      </c>
      <c r="AF10" s="35">
        <v>0.22765686065546101</v>
      </c>
      <c r="AG10" s="34">
        <v>458.33815684149999</v>
      </c>
      <c r="AH10" s="35">
        <v>0.32091163746040502</v>
      </c>
      <c r="AI10" s="34">
        <v>454.24889597235199</v>
      </c>
      <c r="AJ10" s="35">
        <v>0.28916897539546299</v>
      </c>
    </row>
    <row r="11" spans="1:67">
      <c r="A11" s="33" t="s">
        <v>25</v>
      </c>
      <c r="B11" s="33">
        <v>8</v>
      </c>
      <c r="C11" s="34">
        <v>493.56573267769801</v>
      </c>
      <c r="D11" s="35">
        <v>0.40326257671208598</v>
      </c>
      <c r="E11" s="34">
        <v>21421.556299154301</v>
      </c>
      <c r="F11" s="36">
        <v>16.187388228126601</v>
      </c>
      <c r="G11" s="34">
        <v>67675.036074619304</v>
      </c>
      <c r="H11" s="36">
        <v>12.315144887093799</v>
      </c>
      <c r="I11" s="34">
        <v>1213.92889387438</v>
      </c>
      <c r="J11" s="36">
        <v>3.6882800320776199</v>
      </c>
      <c r="K11" s="34">
        <v>36642.541467152099</v>
      </c>
      <c r="L11" s="34">
        <v>124.154498410531</v>
      </c>
      <c r="M11" s="34">
        <v>434.965054235845</v>
      </c>
      <c r="N11" s="35">
        <v>0.18478297185058801</v>
      </c>
      <c r="O11" s="34">
        <v>5863.3389827426199</v>
      </c>
      <c r="P11" s="36">
        <v>6.6905856076241497</v>
      </c>
      <c r="Q11" s="34">
        <v>571.14112121965002</v>
      </c>
      <c r="R11" s="35">
        <v>0.113165858520816</v>
      </c>
      <c r="S11" s="35"/>
      <c r="T11" s="36">
        <v>8.8822660673230605</v>
      </c>
      <c r="U11" s="34">
        <v>356.84154065925401</v>
      </c>
      <c r="V11" s="36">
        <v>1.0253147899997199</v>
      </c>
      <c r="W11" s="35">
        <v>43803.871950797002</v>
      </c>
      <c r="X11" s="34">
        <v>20.894553771607701</v>
      </c>
      <c r="Y11" s="34">
        <v>478.05715906021101</v>
      </c>
      <c r="Z11" s="35">
        <v>0.23466850229104999</v>
      </c>
      <c r="AA11" s="35"/>
      <c r="AB11" s="36">
        <v>2.7507219867122701</v>
      </c>
      <c r="AC11" s="35"/>
      <c r="AD11" s="35">
        <v>3.2355315736273801E-2</v>
      </c>
      <c r="AE11" s="34">
        <v>447.248442762661</v>
      </c>
      <c r="AF11" s="35">
        <v>0.164654746918593</v>
      </c>
      <c r="AG11" s="34">
        <v>461.47310999979601</v>
      </c>
      <c r="AH11" s="35">
        <v>9.5356039420435496E-2</v>
      </c>
      <c r="AI11" s="34">
        <v>459.53892960007403</v>
      </c>
      <c r="AJ11" s="35">
        <v>0.10544438465412199</v>
      </c>
    </row>
    <row r="12" spans="1:67">
      <c r="A12" s="38" t="s">
        <v>11</v>
      </c>
      <c r="B12" s="38"/>
      <c r="C12" s="39">
        <f>AVERAGE(C4:C11)</f>
        <v>487.54852652918117</v>
      </c>
      <c r="D12" s="40"/>
      <c r="E12" s="39">
        <f>AVERAGE(E4:E11)</f>
        <v>21269.49726940435</v>
      </c>
      <c r="F12" s="40"/>
      <c r="G12" s="39">
        <f>AVERAGE(G4:G11)</f>
        <v>67519.108673400828</v>
      </c>
      <c r="H12" s="40"/>
      <c r="I12" s="39">
        <f>AVERAGE(I4:I11)</f>
        <v>1214.1807670191599</v>
      </c>
      <c r="J12" s="40"/>
      <c r="K12" s="39">
        <f>AVERAGE(K4:K11)</f>
        <v>36189.407248041214</v>
      </c>
      <c r="L12" s="39"/>
      <c r="M12" s="39">
        <f>AVERAGE(M4:M11)</f>
        <v>430.41217741328876</v>
      </c>
      <c r="N12" s="39"/>
      <c r="O12" s="39">
        <f>AVERAGE(O4:O11)</f>
        <v>5805.6716832008251</v>
      </c>
      <c r="P12" s="39"/>
      <c r="Q12" s="39">
        <f>AVERAGE(Q4:Q11)</f>
        <v>566.16665420897357</v>
      </c>
      <c r="R12" s="39"/>
      <c r="S12" s="39">
        <f>AVERAGE(S4:S11)</f>
        <v>434.0377422471413</v>
      </c>
      <c r="T12" s="39"/>
      <c r="U12" s="39">
        <f>AVERAGE(U4:U11)</f>
        <v>357.08294871669176</v>
      </c>
      <c r="V12" s="39"/>
      <c r="W12" s="39">
        <f>AVERAGE(W4:W11)</f>
        <v>43301.641103397924</v>
      </c>
      <c r="X12" s="39"/>
      <c r="Y12" s="39">
        <f>AVERAGE(Y4:Y11)</f>
        <v>472.29836944002693</v>
      </c>
      <c r="Z12" s="39"/>
      <c r="AA12" s="39">
        <f>AVERAGE(AA4:AA11)</f>
        <v>447.52144797177573</v>
      </c>
      <c r="AB12" s="39"/>
      <c r="AC12" s="39">
        <f>AVERAGE(AC4:AC11)</f>
        <v>452.25799024471598</v>
      </c>
      <c r="AD12" s="39"/>
      <c r="AE12" s="39">
        <f>AVERAGE(AE4:AE11)</f>
        <v>442.54128055488326</v>
      </c>
      <c r="AF12" s="39"/>
      <c r="AG12" s="39">
        <f>AVERAGE(AG4:AG11)</f>
        <v>452.09137575315913</v>
      </c>
      <c r="AH12" s="39"/>
      <c r="AI12" s="39">
        <f>AVERAGE(AI4:AI11)</f>
        <v>437.69459752597146</v>
      </c>
      <c r="AJ12" s="40"/>
    </row>
    <row r="13" spans="1:67">
      <c r="A13" s="38" t="s">
        <v>27</v>
      </c>
      <c r="B13" s="38"/>
      <c r="C13" s="39">
        <f>2*_xlfn.STDEV.S(C4:C11)</f>
        <v>15.489576732839712</v>
      </c>
      <c r="D13" s="40"/>
      <c r="E13" s="39">
        <f>2*_xlfn.STDEV.S(E4:E11)</f>
        <v>489.56798405593929</v>
      </c>
      <c r="F13" s="40"/>
      <c r="G13" s="39">
        <f>2*_xlfn.STDEV.S(G4:G11)</f>
        <v>2453.8929498740581</v>
      </c>
      <c r="H13" s="40"/>
      <c r="I13" s="39">
        <f>2*_xlfn.STDEV.S(I4:I11)</f>
        <v>13.755925451142289</v>
      </c>
      <c r="J13" s="40"/>
      <c r="K13" s="39">
        <f>2*_xlfn.STDEV.S(K4:K11)</f>
        <v>1079.8183900741813</v>
      </c>
      <c r="L13" s="39"/>
      <c r="M13" s="39">
        <f>2*_xlfn.STDEV.S(M4:M11)</f>
        <v>18.073227945518536</v>
      </c>
      <c r="N13" s="39"/>
      <c r="O13" s="39">
        <f>2*_xlfn.STDEV.S(O4:O11)</f>
        <v>166.15725757262516</v>
      </c>
      <c r="P13" s="39"/>
      <c r="Q13" s="39">
        <f>2*_xlfn.STDEV.S(Q4:Q11)</f>
        <v>10.831308081827721</v>
      </c>
      <c r="R13" s="39"/>
      <c r="S13" s="39">
        <f>2*_xlfn.STDEV.S(S4:S11)</f>
        <v>15.485817647935253</v>
      </c>
      <c r="T13" s="39"/>
      <c r="U13" s="39">
        <f>2*_xlfn.STDEV.S(U4:U11)</f>
        <v>9.466233869645535</v>
      </c>
      <c r="V13" s="39"/>
      <c r="W13" s="39">
        <f>2*_xlfn.STDEV.S(W4:W11)</f>
        <v>1300.0610179837656</v>
      </c>
      <c r="X13" s="39"/>
      <c r="Y13" s="39">
        <f>2*_xlfn.STDEV.S(Y4:Y11)</f>
        <v>10.864383415097103</v>
      </c>
      <c r="Z13" s="39"/>
      <c r="AA13" s="39">
        <f>2*_xlfn.STDEV.S(AA4:AA11)</f>
        <v>14.183781062222527</v>
      </c>
      <c r="AB13" s="39"/>
      <c r="AC13" s="39">
        <f>2*_xlfn.STDEV.S(AC4:AC11)</f>
        <v>7.6017892429756309</v>
      </c>
      <c r="AD13" s="39"/>
      <c r="AE13" s="39">
        <f>2*_xlfn.STDEV.S(AE4:AE11)</f>
        <v>21.956800551408524</v>
      </c>
      <c r="AF13" s="39"/>
      <c r="AG13" s="39">
        <f>2*_xlfn.STDEV.S(AG4:AG11)</f>
        <v>27.252940757819029</v>
      </c>
      <c r="AH13" s="39"/>
      <c r="AI13" s="39">
        <f>2*_xlfn.STDEV.S(AI4:AI11)</f>
        <v>48.416120588548075</v>
      </c>
      <c r="AJ13" s="40"/>
    </row>
    <row r="14" spans="1:67" ht="16.2">
      <c r="A14" s="41" t="s">
        <v>29</v>
      </c>
      <c r="B14" s="41"/>
      <c r="C14" s="42">
        <v>511</v>
      </c>
      <c r="D14" s="43"/>
      <c r="E14" s="42">
        <v>22794.9831282255</v>
      </c>
      <c r="F14" s="43"/>
      <c r="G14" s="42">
        <v>70391.171252254004</v>
      </c>
      <c r="H14" s="43"/>
      <c r="I14" s="42">
        <v>1134.70972514297</v>
      </c>
      <c r="J14" s="43"/>
      <c r="K14" s="42">
        <v>36235.080335966602</v>
      </c>
      <c r="L14" s="42"/>
      <c r="M14" s="42">
        <v>428</v>
      </c>
      <c r="N14" s="42"/>
      <c r="O14" s="42">
        <v>5873.6192324547701</v>
      </c>
      <c r="P14" s="42"/>
      <c r="Q14" s="42">
        <v>575</v>
      </c>
      <c r="R14" s="42"/>
      <c r="S14" s="42">
        <v>463</v>
      </c>
      <c r="T14" s="42"/>
      <c r="U14" s="42">
        <v>309.78479452851201</v>
      </c>
      <c r="V14" s="42"/>
      <c r="W14" s="42">
        <v>44462.084516452298</v>
      </c>
      <c r="X14" s="42"/>
      <c r="Y14" s="42">
        <v>497</v>
      </c>
      <c r="Z14" s="42"/>
      <c r="AA14" s="42">
        <v>473</v>
      </c>
      <c r="AB14" s="42"/>
      <c r="AC14" s="42">
        <v>449</v>
      </c>
      <c r="AD14" s="42"/>
      <c r="AE14" s="42">
        <v>437</v>
      </c>
      <c r="AF14" s="42"/>
      <c r="AG14" s="42">
        <v>460</v>
      </c>
      <c r="AH14" s="42"/>
      <c r="AI14" s="42">
        <v>446</v>
      </c>
      <c r="AJ14" s="43"/>
    </row>
    <row r="15" spans="1:67" s="62" customFormat="1" ht="12" customHeight="1">
      <c r="A15" s="61"/>
      <c r="B15" s="61"/>
    </row>
    <row r="16" spans="1:67">
      <c r="A16" s="33" t="s">
        <v>28</v>
      </c>
      <c r="B16" s="33">
        <v>1</v>
      </c>
      <c r="C16" s="36">
        <v>18.074812528190701</v>
      </c>
      <c r="D16" s="35">
        <v>0.22014562109396699</v>
      </c>
      <c r="E16" s="34">
        <v>20351.184203966499</v>
      </c>
      <c r="F16" s="36">
        <v>6.6286945730002396</v>
      </c>
      <c r="G16" s="34">
        <v>73045.927864660407</v>
      </c>
      <c r="H16" s="36">
        <v>25.8229886070385</v>
      </c>
      <c r="I16" s="35"/>
      <c r="J16" s="35"/>
      <c r="K16" s="34">
        <v>36263.055613546603</v>
      </c>
      <c r="L16" s="34">
        <v>69.126057773799303</v>
      </c>
      <c r="M16" s="36">
        <v>7.0289649758696102</v>
      </c>
      <c r="N16" s="35">
        <v>8.3820187501127394E-2</v>
      </c>
      <c r="O16" s="35"/>
      <c r="P16" s="35"/>
      <c r="Q16" s="36">
        <v>11.118583138702901</v>
      </c>
      <c r="R16" s="35">
        <v>3.6977761526591602E-2</v>
      </c>
      <c r="S16" s="36">
        <v>13.661360661161</v>
      </c>
      <c r="T16" s="36">
        <v>5.2891021631232196</v>
      </c>
      <c r="U16" s="34">
        <v>382.861855426837</v>
      </c>
      <c r="V16" s="35">
        <v>0.65443327549895003</v>
      </c>
      <c r="W16" s="34">
        <v>46788.570875567602</v>
      </c>
      <c r="X16" s="36">
        <v>20.510456997498299</v>
      </c>
      <c r="Y16" s="35"/>
      <c r="Z16" s="35"/>
      <c r="AA16" s="36">
        <v>15.492091691898599</v>
      </c>
      <c r="AB16" s="36">
        <v>1.79680018037533</v>
      </c>
      <c r="AC16" s="36">
        <v>7.4232394101973904</v>
      </c>
      <c r="AD16" s="44">
        <v>1.7916600758222899E-2</v>
      </c>
      <c r="AE16" s="35"/>
      <c r="AF16" s="35"/>
      <c r="AG16" s="36">
        <v>9.3350559620718592</v>
      </c>
      <c r="AH16" s="44">
        <v>4.5754089503852603E-2</v>
      </c>
      <c r="AI16" s="36">
        <v>6.9897619118058296</v>
      </c>
      <c r="AJ16" s="44">
        <v>1.0023847406046E-2</v>
      </c>
      <c r="AK16" s="35"/>
      <c r="AL16" s="35"/>
      <c r="AM16" s="35"/>
      <c r="AN16" s="35"/>
      <c r="AO16" s="35"/>
      <c r="AP16" s="35"/>
      <c r="AQ16" s="35"/>
      <c r="AR16" s="35"/>
      <c r="AS16" s="35"/>
      <c r="AT16" s="35"/>
      <c r="AU16" s="35"/>
      <c r="AV16" s="35"/>
      <c r="AW16" s="35"/>
      <c r="AX16" s="35"/>
      <c r="AY16" s="35"/>
      <c r="AZ16" s="35"/>
      <c r="BA16" s="35"/>
      <c r="BB16" s="35"/>
      <c r="BC16" s="35"/>
      <c r="BD16" s="35"/>
      <c r="BE16" s="35"/>
      <c r="BF16" s="35"/>
      <c r="BG16" s="35"/>
      <c r="BH16" s="35"/>
      <c r="BI16" s="35"/>
      <c r="BJ16" s="35"/>
      <c r="BK16" s="35"/>
      <c r="BL16" s="35"/>
      <c r="BM16" s="35"/>
      <c r="BN16" s="35"/>
      <c r="BO16" s="35"/>
    </row>
    <row r="17" spans="1:89">
      <c r="A17" s="33" t="s">
        <v>28</v>
      </c>
      <c r="B17" s="33">
        <v>2</v>
      </c>
      <c r="C17" s="36">
        <v>18.274321966261201</v>
      </c>
      <c r="D17" s="35">
        <v>0.236417173041476</v>
      </c>
      <c r="E17" s="34">
        <v>20342.825086587702</v>
      </c>
      <c r="F17" s="36">
        <v>5.7946707256123604</v>
      </c>
      <c r="G17" s="34">
        <v>72715.680663173596</v>
      </c>
      <c r="H17" s="36">
        <v>11.848262291958999</v>
      </c>
      <c r="I17" s="35"/>
      <c r="J17" s="35"/>
      <c r="K17" s="34">
        <v>36344.719295085197</v>
      </c>
      <c r="L17" s="34">
        <v>60.270415776597801</v>
      </c>
      <c r="M17" s="36">
        <v>7.1357408061521603</v>
      </c>
      <c r="N17" s="35">
        <v>7.6622980200346302E-2</v>
      </c>
      <c r="O17" s="35"/>
      <c r="P17" s="35"/>
      <c r="Q17" s="36">
        <v>10.988338554479499</v>
      </c>
      <c r="R17" s="35">
        <v>4.6150065744252101E-2</v>
      </c>
      <c r="S17" s="36">
        <v>12.388591308353901</v>
      </c>
      <c r="T17" s="36">
        <v>4.23822076407337</v>
      </c>
      <c r="U17" s="34">
        <v>383.00669097262499</v>
      </c>
      <c r="V17" s="35">
        <v>0.60262255819549904</v>
      </c>
      <c r="W17" s="34">
        <v>46810.789131515201</v>
      </c>
      <c r="X17" s="36">
        <v>16.263255303551901</v>
      </c>
      <c r="Y17" s="35"/>
      <c r="Z17" s="35"/>
      <c r="AA17" s="36">
        <v>15.537822102874401</v>
      </c>
      <c r="AB17" s="36">
        <v>1.6633844343256301</v>
      </c>
      <c r="AC17" s="36">
        <v>7.3956172407026504</v>
      </c>
      <c r="AD17" s="44">
        <v>1.35222868964115E-2</v>
      </c>
      <c r="AE17" s="35"/>
      <c r="AF17" s="35"/>
      <c r="AG17" s="36">
        <v>9.1316681449147108</v>
      </c>
      <c r="AH17" s="44">
        <v>1.6505037258288099E-2</v>
      </c>
      <c r="AI17" s="36">
        <v>6.9118814747261803</v>
      </c>
      <c r="AJ17" s="44">
        <v>1.0466007633713E-2</v>
      </c>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c r="BI17" s="35"/>
      <c r="BJ17" s="35"/>
      <c r="BK17" s="35"/>
      <c r="BL17" s="35"/>
      <c r="BM17" s="35"/>
      <c r="BN17" s="35"/>
      <c r="BO17" s="35"/>
    </row>
    <row r="18" spans="1:89">
      <c r="A18" s="33" t="s">
        <v>28</v>
      </c>
      <c r="B18" s="33">
        <v>3</v>
      </c>
      <c r="C18" s="36">
        <v>18.238364888847901</v>
      </c>
      <c r="D18" s="35">
        <v>0.20328475085258299</v>
      </c>
      <c r="E18" s="34">
        <v>20561.8441932243</v>
      </c>
      <c r="F18" s="36">
        <v>25.731800551587</v>
      </c>
      <c r="G18" s="34">
        <v>73096.271660204395</v>
      </c>
      <c r="H18" s="36">
        <v>7.5506152662113699</v>
      </c>
      <c r="I18" s="35"/>
      <c r="J18" s="35"/>
      <c r="K18" s="34">
        <v>36587.668727261604</v>
      </c>
      <c r="L18" s="34">
        <v>56.674181389173199</v>
      </c>
      <c r="M18" s="36">
        <v>7.0432161442747097</v>
      </c>
      <c r="N18" s="35">
        <v>0.10937711710206401</v>
      </c>
      <c r="O18" s="35"/>
      <c r="P18" s="35"/>
      <c r="Q18" s="36">
        <v>10.9812951400295</v>
      </c>
      <c r="R18" s="35">
        <v>5.0537103871815398E-2</v>
      </c>
      <c r="S18" s="36">
        <v>12.8334355961897</v>
      </c>
      <c r="T18" s="36">
        <v>4.3985802918134702</v>
      </c>
      <c r="U18" s="34">
        <v>383.77926901397899</v>
      </c>
      <c r="V18" s="35">
        <v>0.65422559963135396</v>
      </c>
      <c r="W18" s="34">
        <v>46798.9283365757</v>
      </c>
      <c r="X18" s="36">
        <v>13.665114055903899</v>
      </c>
      <c r="Y18" s="35"/>
      <c r="Z18" s="35"/>
      <c r="AA18" s="36">
        <v>14.8480691357192</v>
      </c>
      <c r="AB18" s="36">
        <v>1.85558858415765</v>
      </c>
      <c r="AC18" s="36">
        <v>7.5133711361729203</v>
      </c>
      <c r="AD18" s="44">
        <v>2.4219937389350299E-2</v>
      </c>
      <c r="AE18" s="35"/>
      <c r="AF18" s="35"/>
      <c r="AG18" s="36">
        <v>9.5044673987120607</v>
      </c>
      <c r="AH18" s="44">
        <v>2.6241975308323399E-2</v>
      </c>
      <c r="AI18" s="36">
        <v>6.9769738906722596</v>
      </c>
      <c r="AJ18" s="44">
        <v>1.17060580091689E-2</v>
      </c>
      <c r="AK18" s="35"/>
      <c r="AL18" s="35"/>
      <c r="AM18" s="35"/>
      <c r="AN18" s="35"/>
      <c r="AO18" s="35"/>
      <c r="AP18" s="35"/>
      <c r="AQ18" s="35"/>
      <c r="AR18" s="35"/>
      <c r="AS18" s="35"/>
      <c r="AT18" s="35"/>
      <c r="AU18" s="35"/>
      <c r="AV18" s="35"/>
      <c r="AW18" s="35"/>
      <c r="AX18" s="35"/>
      <c r="AY18" s="35"/>
      <c r="AZ18" s="35"/>
      <c r="BA18" s="35"/>
      <c r="BB18" s="35"/>
      <c r="BC18" s="35"/>
      <c r="BD18" s="35"/>
      <c r="BE18" s="35"/>
      <c r="BF18" s="35"/>
      <c r="BG18" s="35"/>
      <c r="BH18" s="35"/>
      <c r="BI18" s="35"/>
      <c r="BJ18" s="35"/>
      <c r="BK18" s="35"/>
      <c r="BL18" s="35"/>
      <c r="BM18" s="35"/>
      <c r="BN18" s="35"/>
      <c r="BO18" s="35"/>
    </row>
    <row r="19" spans="1:89">
      <c r="A19" s="33" t="s">
        <v>28</v>
      </c>
      <c r="B19" s="33">
        <v>4</v>
      </c>
      <c r="C19" s="36">
        <v>17.563107545514899</v>
      </c>
      <c r="D19" s="35">
        <v>0.118978633197276</v>
      </c>
      <c r="E19" s="34">
        <v>20592.703519930601</v>
      </c>
      <c r="F19" s="36">
        <v>6.9906320151800001</v>
      </c>
      <c r="G19" s="34">
        <v>73279.0065610319</v>
      </c>
      <c r="H19" s="36">
        <v>3.2146145649895899</v>
      </c>
      <c r="I19" s="35"/>
      <c r="J19" s="35"/>
      <c r="K19" s="34">
        <v>36687.253322936602</v>
      </c>
      <c r="L19" s="34">
        <v>63.798978341121803</v>
      </c>
      <c r="M19" s="36">
        <v>6.89771517684252</v>
      </c>
      <c r="N19" s="35">
        <v>8.3467836061680706E-2</v>
      </c>
      <c r="O19" s="35"/>
      <c r="P19" s="35"/>
      <c r="Q19" s="36">
        <v>11.2794336853653</v>
      </c>
      <c r="R19" s="35">
        <v>5.1124541341858898E-2</v>
      </c>
      <c r="S19" s="36">
        <v>11.523912117015399</v>
      </c>
      <c r="T19" s="36">
        <v>4.98721003592469</v>
      </c>
      <c r="U19" s="34">
        <v>374.97441108101401</v>
      </c>
      <c r="V19" s="35">
        <v>0.569135541346105</v>
      </c>
      <c r="W19" s="34">
        <v>46618.694464705397</v>
      </c>
      <c r="X19" s="36">
        <v>13.980677829192899</v>
      </c>
      <c r="Y19" s="35"/>
      <c r="Z19" s="35"/>
      <c r="AA19" s="36">
        <v>13.264182757736901</v>
      </c>
      <c r="AB19" s="36">
        <v>1.2832975727043501</v>
      </c>
      <c r="AC19" s="36">
        <v>7.9719377045082904</v>
      </c>
      <c r="AD19" s="44">
        <v>4.8795245955167597E-3</v>
      </c>
      <c r="AE19" s="35"/>
      <c r="AF19" s="35"/>
      <c r="AG19" s="36">
        <v>9.5763259087778394</v>
      </c>
      <c r="AH19" s="44">
        <v>1.03410796800496E-2</v>
      </c>
      <c r="AI19" s="36">
        <v>6.9826522461079001</v>
      </c>
      <c r="AJ19" s="44">
        <v>5.6718337503787605E-4</v>
      </c>
      <c r="AK19" s="35"/>
      <c r="AL19" s="35"/>
      <c r="AM19" s="35"/>
      <c r="AN19" s="35"/>
      <c r="AO19" s="35"/>
      <c r="AP19" s="35"/>
      <c r="AQ19" s="35"/>
      <c r="AR19" s="35"/>
      <c r="AS19" s="35"/>
      <c r="AT19" s="35"/>
      <c r="AU19" s="35"/>
      <c r="AV19" s="35"/>
      <c r="AW19" s="35"/>
      <c r="AX19" s="35"/>
      <c r="AY19" s="35"/>
      <c r="AZ19" s="35"/>
      <c r="BA19" s="35"/>
      <c r="BB19" s="35"/>
      <c r="BC19" s="35"/>
      <c r="BD19" s="35"/>
      <c r="BE19" s="35"/>
      <c r="BF19" s="35"/>
      <c r="BG19" s="35"/>
      <c r="BH19" s="35"/>
      <c r="BI19" s="35"/>
      <c r="BJ19" s="35"/>
      <c r="BK19" s="35"/>
      <c r="BL19" s="35"/>
      <c r="BM19" s="35"/>
      <c r="BN19" s="35"/>
      <c r="BO19" s="35"/>
      <c r="BP19" s="35"/>
      <c r="BQ19" s="35"/>
      <c r="BR19" s="35"/>
      <c r="BS19" s="35"/>
      <c r="BT19" s="35"/>
      <c r="BU19" s="35"/>
      <c r="BV19" s="35"/>
      <c r="BW19" s="35"/>
      <c r="BX19" s="35"/>
      <c r="BY19" s="35"/>
      <c r="BZ19" s="35"/>
      <c r="CA19" s="35"/>
      <c r="CB19" s="35"/>
      <c r="CC19" s="35"/>
      <c r="CD19" s="35"/>
      <c r="CE19" s="35"/>
      <c r="CF19" s="35"/>
      <c r="CG19" s="35"/>
      <c r="CH19" s="35"/>
      <c r="CI19" s="35"/>
      <c r="CJ19" s="35"/>
      <c r="CK19" s="35"/>
    </row>
    <row r="20" spans="1:89">
      <c r="A20" s="33" t="s">
        <v>28</v>
      </c>
      <c r="B20" s="33">
        <v>5</v>
      </c>
      <c r="C20" s="36">
        <v>17.538984956843599</v>
      </c>
      <c r="D20" s="35">
        <v>8.2866454902593395E-2</v>
      </c>
      <c r="E20" s="34">
        <v>20525.564748238699</v>
      </c>
      <c r="F20" s="36">
        <v>6.6215785078757197</v>
      </c>
      <c r="G20" s="34">
        <v>72671.245811389294</v>
      </c>
      <c r="H20" s="36">
        <v>1.600396855519</v>
      </c>
      <c r="I20" s="35"/>
      <c r="J20" s="35"/>
      <c r="K20" s="34">
        <v>36287.957383037399</v>
      </c>
      <c r="L20" s="34">
        <v>55.733961598023797</v>
      </c>
      <c r="M20" s="36">
        <v>6.6792002894492901</v>
      </c>
      <c r="N20" s="35">
        <v>7.5858275771796504E-2</v>
      </c>
      <c r="O20" s="35"/>
      <c r="P20" s="35"/>
      <c r="Q20" s="36">
        <v>11.361032291908</v>
      </c>
      <c r="R20" s="35">
        <v>3.4616472414808197E-2</v>
      </c>
      <c r="S20" s="36">
        <v>10.8378435106456</v>
      </c>
      <c r="T20" s="36">
        <v>3.1499579936118698</v>
      </c>
      <c r="U20" s="34">
        <v>370.23912063672702</v>
      </c>
      <c r="V20" s="35">
        <v>0.47262016709017701</v>
      </c>
      <c r="W20" s="34">
        <v>46303.679152293102</v>
      </c>
      <c r="X20" s="36">
        <v>7.9981145404128897</v>
      </c>
      <c r="Y20" s="35"/>
      <c r="Z20" s="35"/>
      <c r="AA20" s="36">
        <v>12.8627274143794</v>
      </c>
      <c r="AB20" s="36">
        <v>1.09114956257508</v>
      </c>
      <c r="AC20" s="36">
        <v>7.9147771812414902</v>
      </c>
      <c r="AD20" s="44">
        <v>4.0326466886845703E-3</v>
      </c>
      <c r="AE20" s="35"/>
      <c r="AF20" s="35"/>
      <c r="AG20" s="36">
        <v>9.5456431162183808</v>
      </c>
      <c r="AH20" s="44">
        <v>7.6874905400480097E-3</v>
      </c>
      <c r="AI20" s="36">
        <v>7.0088438089471197</v>
      </c>
      <c r="AJ20" s="44">
        <v>1.1095705625633499E-3</v>
      </c>
      <c r="AK20" s="35"/>
      <c r="AL20" s="35"/>
      <c r="AM20" s="35"/>
      <c r="AN20" s="35"/>
      <c r="AO20" s="35"/>
      <c r="AP20" s="35"/>
      <c r="AQ20" s="35"/>
      <c r="AR20" s="35"/>
      <c r="AS20" s="35"/>
      <c r="AT20" s="35"/>
      <c r="AU20" s="35"/>
      <c r="AV20" s="35"/>
      <c r="AW20" s="35"/>
      <c r="AX20" s="35"/>
      <c r="AY20" s="35"/>
      <c r="AZ20" s="35"/>
      <c r="BA20" s="35"/>
      <c r="BB20" s="35"/>
      <c r="BC20" s="35"/>
      <c r="BD20" s="35"/>
      <c r="BE20" s="35"/>
      <c r="BF20" s="35"/>
      <c r="BG20" s="35"/>
      <c r="BH20" s="35"/>
      <c r="BI20" s="35"/>
      <c r="BJ20" s="35"/>
      <c r="BK20" s="35"/>
      <c r="BL20" s="35"/>
      <c r="BM20" s="35"/>
      <c r="BN20" s="35"/>
      <c r="BO20" s="35"/>
      <c r="BP20" s="35"/>
      <c r="BQ20" s="35"/>
      <c r="BR20" s="35"/>
      <c r="BS20" s="35"/>
      <c r="BT20" s="35"/>
      <c r="BU20" s="35"/>
      <c r="BV20" s="35"/>
      <c r="BW20" s="35"/>
      <c r="BX20" s="35"/>
      <c r="BY20" s="35"/>
      <c r="BZ20" s="35"/>
      <c r="CA20" s="35"/>
      <c r="CB20" s="35"/>
      <c r="CC20" s="35"/>
      <c r="CD20" s="35"/>
      <c r="CE20" s="35"/>
      <c r="CF20" s="35"/>
      <c r="CG20" s="35"/>
      <c r="CH20" s="35"/>
      <c r="CI20" s="35"/>
      <c r="CJ20" s="35"/>
      <c r="CK20" s="35"/>
    </row>
    <row r="21" spans="1:89">
      <c r="A21" s="33" t="s">
        <v>28</v>
      </c>
      <c r="B21" s="33">
        <v>6</v>
      </c>
      <c r="C21" s="36">
        <v>17.769685162069401</v>
      </c>
      <c r="D21" s="35">
        <v>9.3848122059862399E-2</v>
      </c>
      <c r="E21" s="34">
        <v>20671.506908177202</v>
      </c>
      <c r="F21" s="36">
        <v>8.7555144318844498</v>
      </c>
      <c r="G21" s="34">
        <v>73094.430869135103</v>
      </c>
      <c r="H21" s="36">
        <v>1.07898761281216</v>
      </c>
      <c r="I21" s="35"/>
      <c r="J21" s="35"/>
      <c r="K21" s="34">
        <v>36544.542986723201</v>
      </c>
      <c r="L21" s="34">
        <v>54.992994287728699</v>
      </c>
      <c r="M21" s="36">
        <v>6.7681028949073099</v>
      </c>
      <c r="N21" s="35">
        <v>7.5265642589458295E-2</v>
      </c>
      <c r="O21" s="35"/>
      <c r="P21" s="35"/>
      <c r="Q21" s="36">
        <v>11.3089908201272</v>
      </c>
      <c r="R21" s="35">
        <v>3.3019036012103299E-2</v>
      </c>
      <c r="S21" s="36">
        <v>13.817398061237499</v>
      </c>
      <c r="T21" s="36">
        <v>3.1468328368084899</v>
      </c>
      <c r="U21" s="34">
        <v>374.20180047861498</v>
      </c>
      <c r="V21" s="35">
        <v>0.44294482971349602</v>
      </c>
      <c r="W21" s="34">
        <v>46535.517202805502</v>
      </c>
      <c r="X21" s="36">
        <v>9.6492122528245208</v>
      </c>
      <c r="Y21" s="35"/>
      <c r="Z21" s="35"/>
      <c r="AA21" s="36">
        <v>13.031257804475199</v>
      </c>
      <c r="AB21" s="36">
        <v>0.78831084122927197</v>
      </c>
      <c r="AC21" s="36">
        <v>7.9725556567979199</v>
      </c>
      <c r="AD21" s="44">
        <v>4.0895376429575404E-3</v>
      </c>
      <c r="AE21" s="35"/>
      <c r="AF21" s="35"/>
      <c r="AG21" s="36">
        <v>9.8085140785205809</v>
      </c>
      <c r="AH21" s="44">
        <v>4.8094116020701502E-3</v>
      </c>
      <c r="AI21" s="36">
        <v>7.15696419872822</v>
      </c>
      <c r="AJ21" s="44">
        <v>5.2463774159463802E-4</v>
      </c>
      <c r="AK21" s="35"/>
      <c r="AL21" s="35"/>
      <c r="AM21" s="35"/>
      <c r="AN21" s="35"/>
      <c r="AO21" s="35"/>
      <c r="AP21" s="35"/>
      <c r="AQ21" s="35"/>
      <c r="AR21" s="35"/>
      <c r="AS21" s="35"/>
      <c r="AT21" s="35"/>
      <c r="AU21" s="35"/>
      <c r="AV21" s="35"/>
      <c r="AW21" s="35"/>
      <c r="AX21" s="35"/>
      <c r="AY21" s="35"/>
      <c r="AZ21" s="35"/>
      <c r="BA21" s="35"/>
      <c r="BB21" s="35"/>
      <c r="BC21" s="35"/>
      <c r="BD21" s="35"/>
      <c r="BE21" s="35"/>
      <c r="BF21" s="35"/>
      <c r="BG21" s="35"/>
      <c r="BH21" s="35"/>
      <c r="BI21" s="35"/>
      <c r="BJ21" s="35"/>
      <c r="BK21" s="35"/>
      <c r="BL21" s="35"/>
      <c r="BM21" s="35"/>
      <c r="BN21" s="35"/>
      <c r="BO21" s="35"/>
      <c r="BP21" s="35"/>
      <c r="BQ21" s="35"/>
      <c r="BR21" s="35"/>
      <c r="BS21" s="35"/>
      <c r="BT21" s="35"/>
      <c r="BU21" s="35"/>
      <c r="BV21" s="35"/>
      <c r="BW21" s="35"/>
      <c r="BX21" s="35"/>
      <c r="BY21" s="35"/>
      <c r="BZ21" s="35"/>
      <c r="CA21" s="35"/>
      <c r="CB21" s="35"/>
      <c r="CC21" s="35"/>
      <c r="CD21" s="35"/>
      <c r="CE21" s="35"/>
      <c r="CF21" s="35"/>
      <c r="CG21" s="35"/>
      <c r="CH21" s="35"/>
      <c r="CI21" s="35"/>
      <c r="CJ21" s="35"/>
      <c r="CK21" s="35"/>
    </row>
    <row r="22" spans="1:89">
      <c r="A22" s="33" t="s">
        <v>28</v>
      </c>
      <c r="B22" s="33">
        <v>7</v>
      </c>
      <c r="C22" s="36">
        <v>17.862821923133399</v>
      </c>
      <c r="D22" s="35">
        <v>9.3734506659380795E-2</v>
      </c>
      <c r="E22" s="34">
        <v>20735.3304975217</v>
      </c>
      <c r="F22" s="36">
        <v>8.7505707735957596</v>
      </c>
      <c r="G22" s="34">
        <v>73362.260749616005</v>
      </c>
      <c r="H22" s="36">
        <v>1.07829479436097</v>
      </c>
      <c r="I22" s="35"/>
      <c r="J22" s="35"/>
      <c r="K22" s="34">
        <v>36441.436726260297</v>
      </c>
      <c r="L22" s="34">
        <v>54.939088672761301</v>
      </c>
      <c r="M22" s="36">
        <v>6.7616414613448699</v>
      </c>
      <c r="N22" s="35">
        <v>7.5195178669956605E-2</v>
      </c>
      <c r="O22" s="35"/>
      <c r="P22" s="35"/>
      <c r="Q22" s="36">
        <v>11.3844835983632</v>
      </c>
      <c r="R22" s="35">
        <v>3.2981663853669803E-2</v>
      </c>
      <c r="S22" s="36">
        <v>12.7149168698051</v>
      </c>
      <c r="T22" s="36">
        <v>3.14437625623103</v>
      </c>
      <c r="U22" s="34">
        <v>375.87419878060302</v>
      </c>
      <c r="V22" s="35">
        <v>0.44266340818210498</v>
      </c>
      <c r="W22" s="34">
        <v>46558.617659525</v>
      </c>
      <c r="X22" s="36">
        <v>9.6434994493053203</v>
      </c>
      <c r="Y22" s="35"/>
      <c r="Z22" s="35"/>
      <c r="AA22" s="36">
        <v>12.6253256670374</v>
      </c>
      <c r="AB22" s="36">
        <v>0.78801154077523405</v>
      </c>
      <c r="AC22" s="36">
        <v>8.0228634400494006</v>
      </c>
      <c r="AD22" s="44">
        <v>4.0854969597039501E-3</v>
      </c>
      <c r="AE22" s="35"/>
      <c r="AF22" s="35"/>
      <c r="AG22" s="36">
        <v>9.7570050983387198</v>
      </c>
      <c r="AH22" s="44">
        <v>4.8052111184679804E-3</v>
      </c>
      <c r="AI22" s="36">
        <v>7.1674919662522303</v>
      </c>
      <c r="AJ22" s="44">
        <v>5.24152839195636E-4</v>
      </c>
      <c r="AK22" s="35"/>
      <c r="AL22" s="35"/>
      <c r="AM22" s="35"/>
      <c r="AN22" s="35"/>
      <c r="AO22" s="35"/>
      <c r="AP22" s="35"/>
      <c r="AQ22" s="35"/>
      <c r="AR22" s="35"/>
      <c r="AS22" s="35"/>
      <c r="AT22" s="35"/>
      <c r="AU22" s="35"/>
      <c r="AV22" s="35"/>
      <c r="AW22" s="35"/>
      <c r="AX22" s="35"/>
      <c r="AY22" s="35"/>
      <c r="AZ22" s="35"/>
      <c r="BA22" s="35"/>
      <c r="BB22" s="35"/>
      <c r="BC22" s="35"/>
      <c r="BD22" s="35"/>
      <c r="BE22" s="35"/>
      <c r="BF22" s="35"/>
      <c r="BG22" s="35"/>
      <c r="BH22" s="35"/>
      <c r="BI22" s="35"/>
      <c r="BJ22" s="35"/>
      <c r="BK22" s="35"/>
      <c r="BL22" s="35"/>
      <c r="BM22" s="35"/>
      <c r="BN22" s="35"/>
      <c r="BO22" s="35"/>
      <c r="BP22" s="35"/>
      <c r="BQ22" s="35"/>
      <c r="BR22" s="35"/>
      <c r="BS22" s="35"/>
      <c r="BT22" s="35"/>
      <c r="BU22" s="35"/>
      <c r="BV22" s="35"/>
      <c r="BW22" s="35"/>
      <c r="BX22" s="35"/>
      <c r="BY22" s="35"/>
      <c r="BZ22" s="35"/>
      <c r="CA22" s="35"/>
      <c r="CB22" s="35"/>
      <c r="CC22" s="35"/>
      <c r="CD22" s="35"/>
      <c r="CE22" s="35"/>
      <c r="CF22" s="35"/>
      <c r="CG22" s="35"/>
      <c r="CH22" s="35"/>
      <c r="CI22" s="35"/>
      <c r="CJ22" s="35"/>
      <c r="CK22" s="35"/>
    </row>
    <row r="23" spans="1:89">
      <c r="A23" s="33" t="s">
        <v>28</v>
      </c>
      <c r="B23" s="33">
        <v>8</v>
      </c>
      <c r="C23" s="26">
        <v>17.852964304893501</v>
      </c>
      <c r="D23" s="22">
        <v>0.14032594159502901</v>
      </c>
      <c r="E23" s="28">
        <v>20443.9686597892</v>
      </c>
      <c r="F23" s="26">
        <v>1.7116316535095799</v>
      </c>
      <c r="G23" s="28">
        <v>71433.252677419805</v>
      </c>
      <c r="H23" s="26">
        <v>2.2213829102913998</v>
      </c>
      <c r="I23" s="22"/>
      <c r="J23" s="22"/>
      <c r="K23" s="28">
        <v>36171.899567950801</v>
      </c>
      <c r="L23" s="28">
        <v>36.736839684629899</v>
      </c>
      <c r="M23" s="26">
        <v>6.5229449224056699</v>
      </c>
      <c r="N23" s="22">
        <v>5.9287666995142797E-2</v>
      </c>
      <c r="O23" s="22"/>
      <c r="P23" s="22"/>
      <c r="Q23" s="26">
        <v>10.895446319973299</v>
      </c>
      <c r="R23" s="22">
        <v>2.41372750458669E-2</v>
      </c>
      <c r="S23" s="26">
        <v>9.9406410598545101</v>
      </c>
      <c r="T23" s="26">
        <v>2.3378901155355698</v>
      </c>
      <c r="U23" s="28">
        <v>368.35653189804702</v>
      </c>
      <c r="V23" s="22">
        <v>0.34649419265014902</v>
      </c>
      <c r="W23" s="28">
        <v>46189.741926064198</v>
      </c>
      <c r="X23" s="26">
        <v>7.5680811982275404</v>
      </c>
      <c r="Y23" s="22"/>
      <c r="Z23" s="22"/>
      <c r="AA23" s="26">
        <v>13.004696129105399</v>
      </c>
      <c r="AB23" s="26">
        <v>0.88498622162761098</v>
      </c>
      <c r="AC23" s="26">
        <v>7.8104696387944701</v>
      </c>
      <c r="AD23" s="23">
        <v>5.7137969637551904E-3</v>
      </c>
      <c r="AE23" s="22"/>
      <c r="AF23" s="22"/>
      <c r="AG23" s="26">
        <v>9.2227371559335705</v>
      </c>
      <c r="AH23" s="23">
        <v>4.1471913871383497E-3</v>
      </c>
      <c r="AI23" s="26">
        <v>6.8354246326409198</v>
      </c>
      <c r="AJ23" s="23">
        <v>1.30168480275119E-3</v>
      </c>
      <c r="AK23" s="35"/>
      <c r="AL23" s="35"/>
      <c r="AM23" s="35"/>
      <c r="AN23" s="35"/>
      <c r="AO23" s="35"/>
      <c r="AP23" s="35"/>
      <c r="AQ23" s="35"/>
      <c r="AR23" s="35"/>
      <c r="AS23" s="35"/>
      <c r="AT23" s="35"/>
      <c r="AU23" s="35"/>
      <c r="AV23" s="35"/>
      <c r="AW23" s="35"/>
      <c r="AX23" s="35"/>
      <c r="AY23" s="35"/>
      <c r="AZ23" s="35"/>
      <c r="BA23" s="35"/>
      <c r="BB23" s="35"/>
      <c r="BC23" s="35"/>
      <c r="BD23" s="35"/>
      <c r="BE23" s="35"/>
      <c r="BF23" s="35"/>
      <c r="BG23" s="35"/>
      <c r="BH23" s="35"/>
      <c r="BI23" s="35"/>
      <c r="BJ23" s="35"/>
      <c r="BK23" s="35"/>
      <c r="BL23" s="35"/>
      <c r="BM23" s="35"/>
      <c r="BN23" s="35"/>
      <c r="BO23" s="35"/>
      <c r="BP23" s="35"/>
      <c r="BQ23" s="35"/>
      <c r="BR23" s="35"/>
      <c r="BS23" s="35"/>
      <c r="BT23" s="35"/>
      <c r="BU23" s="35"/>
      <c r="BV23" s="35"/>
      <c r="BW23" s="35"/>
      <c r="BX23" s="35"/>
      <c r="BY23" s="35"/>
      <c r="BZ23" s="35"/>
      <c r="CA23" s="35"/>
      <c r="CB23" s="35"/>
      <c r="CC23" s="35"/>
      <c r="CD23" s="35"/>
    </row>
    <row r="24" spans="1:89">
      <c r="A24" s="33" t="s">
        <v>28</v>
      </c>
      <c r="B24" s="33">
        <v>9</v>
      </c>
      <c r="C24" s="26">
        <v>17.745114793706801</v>
      </c>
      <c r="D24" s="22">
        <v>0.128607389065411</v>
      </c>
      <c r="E24" s="28">
        <v>20601.334141138301</v>
      </c>
      <c r="F24" s="26">
        <v>1.0418389638764201</v>
      </c>
      <c r="G24" s="28">
        <v>71412.035976676503</v>
      </c>
      <c r="H24" s="26">
        <v>2.3191715909864699</v>
      </c>
      <c r="I24" s="22"/>
      <c r="J24" s="22"/>
      <c r="K24" s="28">
        <v>36183.681218268699</v>
      </c>
      <c r="L24" s="28">
        <v>29.297541808369001</v>
      </c>
      <c r="M24" s="26">
        <v>6.4612991379107898</v>
      </c>
      <c r="N24" s="22">
        <v>4.2424078497145003E-2</v>
      </c>
      <c r="O24" s="22"/>
      <c r="P24" s="22"/>
      <c r="Q24" s="26">
        <v>10.891936347959501</v>
      </c>
      <c r="R24" s="22">
        <v>2.05936831217132E-2</v>
      </c>
      <c r="S24" s="26">
        <v>12.1625593355114</v>
      </c>
      <c r="T24" s="26">
        <v>1.4922418050869399</v>
      </c>
      <c r="U24" s="28">
        <v>370.84875090569398</v>
      </c>
      <c r="V24" s="22">
        <v>0.222924206848479</v>
      </c>
      <c r="W24" s="28">
        <v>46603.784628093701</v>
      </c>
      <c r="X24" s="26">
        <v>4.5058763665564801</v>
      </c>
      <c r="Y24" s="22"/>
      <c r="Z24" s="22"/>
      <c r="AA24" s="26">
        <v>13.292515225291099</v>
      </c>
      <c r="AB24" s="26">
        <v>0.94443670603167496</v>
      </c>
      <c r="AC24" s="26">
        <v>7.8356720919920697</v>
      </c>
      <c r="AD24" s="23">
        <v>3.0718652018445801E-3</v>
      </c>
      <c r="AE24" s="22"/>
      <c r="AF24" s="22"/>
      <c r="AG24" s="26">
        <v>9.3900160462684692</v>
      </c>
      <c r="AH24" s="23">
        <v>4.0982002444829597E-3</v>
      </c>
      <c r="AI24" s="26">
        <v>6.8361566267640299</v>
      </c>
      <c r="AJ24" s="23">
        <v>6.8655801939528896E-4</v>
      </c>
      <c r="AK24" s="35"/>
      <c r="AL24" s="35"/>
      <c r="AM24" s="35"/>
      <c r="AN24" s="35"/>
      <c r="AO24" s="35"/>
      <c r="AP24" s="35"/>
      <c r="AQ24" s="35"/>
      <c r="AR24" s="35"/>
      <c r="AS24" s="35"/>
      <c r="AT24" s="35"/>
      <c r="AU24" s="35"/>
      <c r="AV24" s="35"/>
      <c r="AW24" s="35"/>
      <c r="AX24" s="35"/>
      <c r="AY24" s="35"/>
      <c r="AZ24" s="35"/>
      <c r="BA24" s="35"/>
      <c r="BB24" s="35"/>
      <c r="BC24" s="35"/>
      <c r="BD24" s="35"/>
      <c r="BE24" s="35"/>
      <c r="BF24" s="35"/>
      <c r="BG24" s="35"/>
      <c r="BH24" s="35"/>
      <c r="BI24" s="35"/>
      <c r="BJ24" s="35"/>
      <c r="BK24" s="35"/>
      <c r="BL24" s="35"/>
      <c r="BM24" s="35"/>
      <c r="BN24" s="35"/>
      <c r="BO24" s="35"/>
      <c r="BP24" s="35"/>
      <c r="BQ24" s="35"/>
      <c r="BR24" s="35"/>
      <c r="BS24" s="35"/>
      <c r="BT24" s="35"/>
      <c r="BU24" s="35"/>
      <c r="BV24" s="35"/>
      <c r="BW24" s="35"/>
      <c r="BX24" s="35"/>
      <c r="BY24" s="35"/>
      <c r="BZ24" s="35"/>
      <c r="CA24" s="35"/>
      <c r="CB24" s="35"/>
      <c r="CC24" s="35"/>
      <c r="CD24" s="35"/>
    </row>
    <row r="25" spans="1:89">
      <c r="A25" s="33" t="s">
        <v>28</v>
      </c>
      <c r="B25" s="33">
        <v>10</v>
      </c>
      <c r="C25" s="26">
        <v>17.198966631072899</v>
      </c>
      <c r="D25" s="22">
        <v>7.7417391084550702E-2</v>
      </c>
      <c r="E25" s="28">
        <v>20528.107253734001</v>
      </c>
      <c r="F25" s="26">
        <v>4.2188168323384998</v>
      </c>
      <c r="G25" s="28">
        <v>71925.563616375002</v>
      </c>
      <c r="H25" s="26">
        <v>1.2700592574098299</v>
      </c>
      <c r="I25" s="22"/>
      <c r="J25" s="22"/>
      <c r="K25" s="28">
        <v>35351.4072748978</v>
      </c>
      <c r="L25" s="28">
        <v>51.831546111106398</v>
      </c>
      <c r="M25" s="26">
        <v>6.53775774198051</v>
      </c>
      <c r="N25" s="22">
        <v>5.9400705052395801E-2</v>
      </c>
      <c r="O25" s="22"/>
      <c r="P25" s="22"/>
      <c r="Q25" s="26">
        <v>10.768973444117</v>
      </c>
      <c r="R25" s="22">
        <v>2.9889744946058099E-2</v>
      </c>
      <c r="S25" s="26">
        <v>11.4148937379241</v>
      </c>
      <c r="T25" s="26">
        <v>2.59122654472475</v>
      </c>
      <c r="U25" s="28">
        <v>366.36698867411002</v>
      </c>
      <c r="V25" s="22">
        <v>0.369642257696841</v>
      </c>
      <c r="W25" s="28">
        <v>46014.2982661723</v>
      </c>
      <c r="X25" s="26">
        <v>6.5676889697616501</v>
      </c>
      <c r="Y25" s="22"/>
      <c r="Z25" s="22"/>
      <c r="AA25" s="26">
        <v>12.801101241523099</v>
      </c>
      <c r="AB25" s="26">
        <v>0.94615899224544397</v>
      </c>
      <c r="AC25" s="26">
        <v>7.8264161493878301</v>
      </c>
      <c r="AD25" s="23">
        <v>4.80824359283075E-3</v>
      </c>
      <c r="AE25" s="22"/>
      <c r="AF25" s="22"/>
      <c r="AG25" s="26">
        <v>9.1822965487123103</v>
      </c>
      <c r="AH25" s="23">
        <v>1.95062402090019E-3</v>
      </c>
      <c r="AI25" s="26">
        <v>6.7004818275250297</v>
      </c>
      <c r="AJ25" s="23">
        <v>3.5749616247651202E-4</v>
      </c>
      <c r="AK25" s="35"/>
      <c r="AL25" s="35"/>
      <c r="AM25" s="35"/>
      <c r="AN25" s="35"/>
      <c r="AO25" s="35"/>
      <c r="AP25" s="35"/>
      <c r="AQ25" s="35"/>
      <c r="AR25" s="35"/>
      <c r="AS25" s="35"/>
      <c r="AT25" s="35"/>
      <c r="AU25" s="35"/>
      <c r="AV25" s="35"/>
      <c r="AW25" s="35"/>
      <c r="AX25" s="35"/>
      <c r="AY25" s="35"/>
      <c r="AZ25" s="35"/>
      <c r="BA25" s="35"/>
      <c r="BB25" s="35"/>
      <c r="BC25" s="35"/>
      <c r="BD25" s="35"/>
      <c r="BE25" s="35"/>
      <c r="BF25" s="35"/>
      <c r="BG25" s="35"/>
      <c r="BH25" s="35"/>
      <c r="BI25" s="35"/>
      <c r="BJ25" s="35"/>
      <c r="BK25" s="35"/>
      <c r="BL25" s="35"/>
      <c r="BM25" s="35"/>
      <c r="BN25" s="35"/>
      <c r="BO25" s="35"/>
      <c r="BP25" s="35"/>
      <c r="BQ25" s="35"/>
      <c r="BR25" s="35"/>
      <c r="BS25" s="35"/>
      <c r="BT25" s="35"/>
      <c r="BU25" s="35"/>
      <c r="BV25" s="35"/>
      <c r="BW25" s="35"/>
      <c r="BX25" s="35"/>
      <c r="BY25" s="35"/>
      <c r="BZ25" s="35"/>
      <c r="CA25" s="35"/>
      <c r="CB25" s="35"/>
      <c r="CC25" s="35"/>
      <c r="CD25" s="35"/>
    </row>
    <row r="26" spans="1:89">
      <c r="A26" s="33" t="s">
        <v>28</v>
      </c>
      <c r="B26" s="33">
        <v>11</v>
      </c>
      <c r="C26" s="26">
        <v>17.477384234256402</v>
      </c>
      <c r="D26" s="22">
        <v>7.8519376994966306E-2</v>
      </c>
      <c r="E26" s="28">
        <v>20570.106688080101</v>
      </c>
      <c r="F26" s="26">
        <v>4.2888420937568297</v>
      </c>
      <c r="G26" s="28">
        <v>72025.472748355605</v>
      </c>
      <c r="H26" s="26">
        <v>1.2913677279911799</v>
      </c>
      <c r="I26" s="22"/>
      <c r="J26" s="22"/>
      <c r="K26" s="28">
        <v>35921.272726037598</v>
      </c>
      <c r="L26" s="28">
        <v>52.672456514887003</v>
      </c>
      <c r="M26" s="26">
        <v>6.6067674164088697</v>
      </c>
      <c r="N26" s="22">
        <v>6.0400886084192897E-2</v>
      </c>
      <c r="O26" s="22"/>
      <c r="P26" s="22"/>
      <c r="Q26" s="26">
        <v>10.749369715881301</v>
      </c>
      <c r="R26" s="22">
        <v>3.0371784151386898E-2</v>
      </c>
      <c r="S26" s="26">
        <v>12.3507607839096</v>
      </c>
      <c r="T26" s="26">
        <v>2.6377801843251301</v>
      </c>
      <c r="U26" s="28">
        <v>371.52596790807098</v>
      </c>
      <c r="V26" s="22">
        <v>0.37584186631521999</v>
      </c>
      <c r="W26" s="28">
        <v>46351.099001674003</v>
      </c>
      <c r="X26" s="26">
        <v>6.6791775468340298</v>
      </c>
      <c r="Y26" s="22"/>
      <c r="Z26" s="22"/>
      <c r="AA26" s="26">
        <v>13.347815076265199</v>
      </c>
      <c r="AB26" s="26">
        <v>0.96273397173348396</v>
      </c>
      <c r="AC26" s="26">
        <v>7.8896053438830496</v>
      </c>
      <c r="AD26" s="23">
        <v>4.8874974818343001E-3</v>
      </c>
      <c r="AE26" s="22"/>
      <c r="AF26" s="22"/>
      <c r="AG26" s="26">
        <v>9.2728462105304494</v>
      </c>
      <c r="AH26" s="23">
        <v>1.9794972697468002E-3</v>
      </c>
      <c r="AI26" s="26">
        <v>6.8099575237488503</v>
      </c>
      <c r="AJ26" s="23">
        <v>3.6266602449602499E-4</v>
      </c>
      <c r="AK26" s="35"/>
      <c r="AL26" s="35"/>
      <c r="AM26" s="35"/>
      <c r="AN26" s="35"/>
      <c r="AO26" s="35"/>
      <c r="AP26" s="35"/>
      <c r="AQ26" s="35"/>
      <c r="AR26" s="35"/>
      <c r="AS26" s="35"/>
      <c r="AT26" s="35"/>
      <c r="AU26" s="35"/>
      <c r="AV26" s="35"/>
      <c r="AW26" s="35"/>
      <c r="AX26" s="35"/>
      <c r="AY26" s="35"/>
      <c r="AZ26" s="35"/>
      <c r="BA26" s="35"/>
      <c r="BB26" s="35"/>
      <c r="BC26" s="35"/>
      <c r="BD26" s="35"/>
      <c r="BE26" s="35"/>
      <c r="BF26" s="35"/>
      <c r="BG26" s="35"/>
      <c r="BH26" s="35"/>
      <c r="BI26" s="35"/>
      <c r="BJ26" s="35"/>
      <c r="BK26" s="35"/>
      <c r="BL26" s="35"/>
      <c r="BM26" s="35"/>
      <c r="BN26" s="35"/>
      <c r="BO26" s="35"/>
      <c r="BP26" s="35"/>
      <c r="BQ26" s="35"/>
      <c r="BR26" s="35"/>
      <c r="BS26" s="35"/>
      <c r="BT26" s="35"/>
      <c r="BU26" s="35"/>
      <c r="BV26" s="35"/>
      <c r="BW26" s="35"/>
      <c r="BX26" s="35"/>
      <c r="BY26" s="35"/>
      <c r="BZ26" s="35"/>
      <c r="CA26" s="35"/>
      <c r="CB26" s="35"/>
      <c r="CC26" s="35"/>
      <c r="CD26" s="35"/>
    </row>
    <row r="27" spans="1:89">
      <c r="A27" s="33" t="s">
        <v>28</v>
      </c>
      <c r="B27" s="33">
        <v>12</v>
      </c>
      <c r="C27" s="36">
        <v>17.563107545514899</v>
      </c>
      <c r="D27" s="35">
        <v>0.118978633197276</v>
      </c>
      <c r="E27" s="34">
        <v>20592.703519930601</v>
      </c>
      <c r="F27" s="36">
        <v>6.9906320151800001</v>
      </c>
      <c r="G27" s="34">
        <v>73279.0065610319</v>
      </c>
      <c r="H27" s="36">
        <v>3.2146145649895899</v>
      </c>
      <c r="I27" s="35"/>
      <c r="J27" s="35"/>
      <c r="K27" s="34">
        <v>36687.253322936602</v>
      </c>
      <c r="L27" s="34">
        <v>63.798978341121803</v>
      </c>
      <c r="M27" s="36">
        <v>6.89771517684252</v>
      </c>
      <c r="N27" s="35">
        <v>8.3467836061680706E-2</v>
      </c>
      <c r="O27" s="35"/>
      <c r="P27" s="35"/>
      <c r="Q27" s="36">
        <v>11.2794336853653</v>
      </c>
      <c r="R27" s="35">
        <v>5.1124541341858898E-2</v>
      </c>
      <c r="S27" s="36">
        <v>11.523912117015399</v>
      </c>
      <c r="T27" s="36">
        <v>4.98721003592469</v>
      </c>
      <c r="U27" s="34">
        <v>374.97441108101401</v>
      </c>
      <c r="V27" s="35">
        <v>0.569135541346105</v>
      </c>
      <c r="W27" s="34">
        <v>46618.694464705397</v>
      </c>
      <c r="X27" s="36">
        <v>13.980677829192899</v>
      </c>
      <c r="Y27" s="35"/>
      <c r="Z27" s="35"/>
      <c r="AA27" s="36">
        <v>13.264182757736901</v>
      </c>
      <c r="AB27" s="36">
        <v>1.2832975727043501</v>
      </c>
      <c r="AC27" s="36">
        <v>7.9719377045082904</v>
      </c>
      <c r="AD27" s="44">
        <v>4.8795245955167597E-3</v>
      </c>
      <c r="AE27" s="35"/>
      <c r="AF27" s="35"/>
      <c r="AG27" s="36">
        <v>9.5763259087778394</v>
      </c>
      <c r="AH27" s="44">
        <v>1.03410796800496E-2</v>
      </c>
      <c r="AI27" s="36">
        <v>6.9826522461079001</v>
      </c>
      <c r="AJ27" s="44">
        <v>5.6718337503787605E-4</v>
      </c>
      <c r="AK27" s="35"/>
      <c r="AL27" s="35"/>
      <c r="AM27" s="35"/>
      <c r="AN27" s="35"/>
      <c r="AO27" s="35"/>
      <c r="AP27" s="35"/>
      <c r="AQ27" s="35"/>
      <c r="AR27" s="35"/>
      <c r="AS27" s="35"/>
      <c r="AT27" s="35"/>
      <c r="AU27" s="35"/>
      <c r="AV27" s="35"/>
      <c r="AW27" s="35"/>
      <c r="AX27" s="35"/>
      <c r="AY27" s="35"/>
      <c r="AZ27" s="35"/>
      <c r="BA27" s="35"/>
      <c r="BB27" s="35"/>
      <c r="BC27" s="35"/>
      <c r="BD27" s="35"/>
      <c r="BE27" s="35"/>
      <c r="BF27" s="35"/>
      <c r="BG27" s="35"/>
      <c r="BH27" s="35"/>
      <c r="BI27" s="35"/>
      <c r="BJ27" s="35"/>
      <c r="BK27" s="35"/>
      <c r="BL27" s="35"/>
      <c r="BM27" s="35"/>
      <c r="BN27" s="35"/>
      <c r="BO27" s="35"/>
      <c r="BP27" s="35"/>
      <c r="BQ27" s="35"/>
      <c r="BR27" s="35"/>
      <c r="BS27" s="35"/>
      <c r="BT27" s="35"/>
      <c r="BU27" s="35"/>
      <c r="BV27" s="35"/>
      <c r="BW27" s="35"/>
      <c r="BX27" s="35"/>
      <c r="BY27" s="35"/>
      <c r="BZ27" s="35"/>
      <c r="CA27" s="35"/>
      <c r="CB27" s="35"/>
      <c r="CC27" s="35"/>
      <c r="CD27" s="35"/>
      <c r="CE27" s="35"/>
      <c r="CF27" s="35"/>
      <c r="CG27" s="35"/>
      <c r="CH27" s="35"/>
      <c r="CI27" s="35"/>
      <c r="CJ27" s="35"/>
      <c r="CK27" s="35"/>
    </row>
    <row r="28" spans="1:89">
      <c r="A28" s="33" t="s">
        <v>28</v>
      </c>
      <c r="B28" s="33">
        <v>13</v>
      </c>
      <c r="C28" s="36">
        <v>17.538984956843599</v>
      </c>
      <c r="D28" s="35">
        <v>8.2866454902593395E-2</v>
      </c>
      <c r="E28" s="34">
        <v>20525.564748238699</v>
      </c>
      <c r="F28" s="36">
        <v>6.6215785078757197</v>
      </c>
      <c r="G28" s="34">
        <v>72671.245811389294</v>
      </c>
      <c r="H28" s="36">
        <v>1.600396855519</v>
      </c>
      <c r="I28" s="35"/>
      <c r="J28" s="35"/>
      <c r="K28" s="34">
        <v>36287.957383037399</v>
      </c>
      <c r="L28" s="34">
        <v>55.733961598023797</v>
      </c>
      <c r="M28" s="36">
        <v>6.6792002894492901</v>
      </c>
      <c r="N28" s="35">
        <v>7.5858275771796504E-2</v>
      </c>
      <c r="O28" s="35"/>
      <c r="P28" s="35"/>
      <c r="Q28" s="36">
        <v>11.361032291908</v>
      </c>
      <c r="R28" s="35">
        <v>3.4616472414808197E-2</v>
      </c>
      <c r="S28" s="36">
        <v>10.8378435106456</v>
      </c>
      <c r="T28" s="36">
        <v>3.1499579936118698</v>
      </c>
      <c r="U28" s="34">
        <v>370.23912063672702</v>
      </c>
      <c r="V28" s="35">
        <v>0.47262016709017701</v>
      </c>
      <c r="W28" s="34">
        <v>46303.679152293102</v>
      </c>
      <c r="X28" s="36">
        <v>7.9981145404128897</v>
      </c>
      <c r="Y28" s="35"/>
      <c r="Z28" s="35"/>
      <c r="AA28" s="36">
        <v>12.8627274143794</v>
      </c>
      <c r="AB28" s="36">
        <v>1.09114956257508</v>
      </c>
      <c r="AC28" s="36">
        <v>7.9147771812414902</v>
      </c>
      <c r="AD28" s="44">
        <v>4.0326466886845703E-3</v>
      </c>
      <c r="AE28" s="35"/>
      <c r="AF28" s="35"/>
      <c r="AG28" s="36">
        <v>9.5456431162183808</v>
      </c>
      <c r="AH28" s="44">
        <v>7.6874905400480097E-3</v>
      </c>
      <c r="AI28" s="36">
        <v>7.0088438089471197</v>
      </c>
      <c r="AJ28" s="44">
        <v>1.1095705625633499E-3</v>
      </c>
      <c r="AK28" s="35"/>
      <c r="AL28" s="35"/>
      <c r="AM28" s="35"/>
      <c r="AN28" s="35"/>
      <c r="AO28" s="35"/>
      <c r="AP28" s="35"/>
      <c r="AQ28" s="35"/>
      <c r="AR28" s="35"/>
      <c r="AS28" s="35"/>
      <c r="AT28" s="35"/>
      <c r="AU28" s="35"/>
      <c r="AV28" s="35"/>
      <c r="AW28" s="35"/>
      <c r="AX28" s="35"/>
      <c r="AY28" s="35"/>
      <c r="AZ28" s="35"/>
      <c r="BA28" s="35"/>
      <c r="BB28" s="35"/>
      <c r="BC28" s="35"/>
      <c r="BD28" s="35"/>
      <c r="BE28" s="35"/>
      <c r="BF28" s="35"/>
      <c r="BG28" s="35"/>
      <c r="BH28" s="35"/>
      <c r="BI28" s="35"/>
      <c r="BJ28" s="35"/>
      <c r="BK28" s="35"/>
      <c r="BL28" s="35"/>
      <c r="BM28" s="35"/>
      <c r="BN28" s="35"/>
      <c r="BO28" s="35"/>
      <c r="BP28" s="35"/>
      <c r="BQ28" s="35"/>
      <c r="BR28" s="35"/>
      <c r="BS28" s="35"/>
      <c r="BT28" s="35"/>
      <c r="BU28" s="35"/>
      <c r="BV28" s="35"/>
      <c r="BW28" s="35"/>
      <c r="BX28" s="35"/>
      <c r="BY28" s="35"/>
      <c r="BZ28" s="35"/>
      <c r="CA28" s="35"/>
      <c r="CB28" s="35"/>
      <c r="CC28" s="35"/>
      <c r="CD28" s="35"/>
      <c r="CE28" s="35"/>
      <c r="CF28" s="35"/>
      <c r="CG28" s="35"/>
      <c r="CH28" s="35"/>
      <c r="CI28" s="35"/>
      <c r="CJ28" s="35"/>
      <c r="CK28" s="35"/>
    </row>
    <row r="29" spans="1:89">
      <c r="A29" s="33" t="s">
        <v>28</v>
      </c>
      <c r="B29" s="33">
        <v>14</v>
      </c>
      <c r="C29" s="36">
        <v>17.769685162069401</v>
      </c>
      <c r="D29" s="35">
        <v>9.3848122059862399E-2</v>
      </c>
      <c r="E29" s="34">
        <v>20671.506908177202</v>
      </c>
      <c r="F29" s="36">
        <v>8.7555144318844498</v>
      </c>
      <c r="G29" s="34">
        <v>73094.430869135103</v>
      </c>
      <c r="H29" s="36">
        <v>1.07898761281216</v>
      </c>
      <c r="I29" s="35"/>
      <c r="J29" s="35"/>
      <c r="K29" s="34">
        <v>36544.542986723201</v>
      </c>
      <c r="L29" s="34">
        <v>54.992994287728699</v>
      </c>
      <c r="M29" s="36">
        <v>6.7681028949073099</v>
      </c>
      <c r="N29" s="35">
        <v>7.5265642589458295E-2</v>
      </c>
      <c r="O29" s="35"/>
      <c r="P29" s="35"/>
      <c r="Q29" s="36">
        <v>11.3089908201272</v>
      </c>
      <c r="R29" s="35">
        <v>3.3019036012103299E-2</v>
      </c>
      <c r="S29" s="36">
        <v>13.817398061237499</v>
      </c>
      <c r="T29" s="36">
        <v>3.1468328368084899</v>
      </c>
      <c r="U29" s="34">
        <v>374.20180047861498</v>
      </c>
      <c r="V29" s="35">
        <v>0.44294482971349602</v>
      </c>
      <c r="W29" s="34">
        <v>46535.517202805502</v>
      </c>
      <c r="X29" s="36">
        <v>9.6492122528245208</v>
      </c>
      <c r="Y29" s="35"/>
      <c r="Z29" s="35"/>
      <c r="AA29" s="36">
        <v>13.031257804475199</v>
      </c>
      <c r="AB29" s="36">
        <v>0.78831084122927197</v>
      </c>
      <c r="AC29" s="36">
        <v>7.9725556567979199</v>
      </c>
      <c r="AD29" s="44">
        <v>4.0895376429575404E-3</v>
      </c>
      <c r="AE29" s="35"/>
      <c r="AF29" s="35"/>
      <c r="AG29" s="36">
        <v>9.8085140785205809</v>
      </c>
      <c r="AH29" s="44">
        <v>4.8094116020701502E-3</v>
      </c>
      <c r="AI29" s="36">
        <v>7.15696419872822</v>
      </c>
      <c r="AJ29" s="44">
        <v>5.2463774159463802E-4</v>
      </c>
      <c r="AK29" s="35"/>
      <c r="AL29" s="35"/>
      <c r="AM29" s="35"/>
      <c r="AN29" s="35"/>
      <c r="AO29" s="35"/>
      <c r="AP29" s="35"/>
      <c r="AQ29" s="35"/>
      <c r="AR29" s="35"/>
      <c r="AS29" s="35"/>
      <c r="AT29" s="35"/>
      <c r="AU29" s="35"/>
      <c r="AV29" s="35"/>
      <c r="AW29" s="35"/>
      <c r="AX29" s="35"/>
      <c r="AY29" s="35"/>
      <c r="AZ29" s="35"/>
      <c r="BA29" s="35"/>
      <c r="BB29" s="35"/>
      <c r="BC29" s="35"/>
      <c r="BD29" s="35"/>
      <c r="BE29" s="35"/>
      <c r="BF29" s="35"/>
      <c r="BG29" s="35"/>
      <c r="BH29" s="35"/>
      <c r="BI29" s="35"/>
      <c r="BJ29" s="35"/>
      <c r="BK29" s="35"/>
      <c r="BL29" s="35"/>
      <c r="BM29" s="35"/>
      <c r="BN29" s="35"/>
      <c r="BO29" s="35"/>
      <c r="BP29" s="35"/>
      <c r="BQ29" s="35"/>
      <c r="BR29" s="35"/>
      <c r="BS29" s="35"/>
      <c r="BT29" s="35"/>
      <c r="BU29" s="35"/>
      <c r="BV29" s="35"/>
      <c r="BW29" s="35"/>
      <c r="BX29" s="35"/>
      <c r="BY29" s="35"/>
      <c r="BZ29" s="35"/>
      <c r="CA29" s="35"/>
      <c r="CB29" s="35"/>
      <c r="CC29" s="35"/>
      <c r="CD29" s="35"/>
      <c r="CE29" s="35"/>
      <c r="CF29" s="35"/>
      <c r="CG29" s="35"/>
      <c r="CH29" s="35"/>
      <c r="CI29" s="35"/>
      <c r="CJ29" s="35"/>
      <c r="CK29" s="35"/>
    </row>
    <row r="30" spans="1:89">
      <c r="A30" s="33" t="s">
        <v>28</v>
      </c>
      <c r="B30" s="33">
        <v>15</v>
      </c>
      <c r="C30" s="36">
        <v>17.862821923133399</v>
      </c>
      <c r="D30" s="35">
        <v>9.3734506659380795E-2</v>
      </c>
      <c r="E30" s="34">
        <v>20735.3304975217</v>
      </c>
      <c r="F30" s="36">
        <v>8.7505707735957596</v>
      </c>
      <c r="G30" s="34">
        <v>73362.260749616005</v>
      </c>
      <c r="H30" s="36">
        <v>1.07829479436097</v>
      </c>
      <c r="I30" s="35"/>
      <c r="J30" s="35"/>
      <c r="K30" s="34">
        <v>36441.436726260297</v>
      </c>
      <c r="L30" s="34">
        <v>54.939088672761301</v>
      </c>
      <c r="M30" s="36">
        <v>6.7616414613448699</v>
      </c>
      <c r="N30" s="35">
        <v>7.5195178669956605E-2</v>
      </c>
      <c r="O30" s="35"/>
      <c r="P30" s="35"/>
      <c r="Q30" s="36">
        <v>11.3844835983632</v>
      </c>
      <c r="R30" s="35">
        <v>3.2981663853669803E-2</v>
      </c>
      <c r="S30" s="36">
        <v>12.7149168698051</v>
      </c>
      <c r="T30" s="36">
        <v>3.14437625623103</v>
      </c>
      <c r="U30" s="34">
        <v>375.87419878060302</v>
      </c>
      <c r="V30" s="35">
        <v>0.44266340818210498</v>
      </c>
      <c r="W30" s="34">
        <v>46558.617659525</v>
      </c>
      <c r="X30" s="36">
        <v>9.6434994493053203</v>
      </c>
      <c r="Y30" s="35"/>
      <c r="Z30" s="35"/>
      <c r="AA30" s="36">
        <v>12.6253256670374</v>
      </c>
      <c r="AB30" s="36">
        <v>0.78801154077523405</v>
      </c>
      <c r="AC30" s="36">
        <v>8.0228634400494006</v>
      </c>
      <c r="AD30" s="44">
        <v>4.0854969597039501E-3</v>
      </c>
      <c r="AE30" s="35"/>
      <c r="AF30" s="35"/>
      <c r="AG30" s="36">
        <v>9.7570050983387198</v>
      </c>
      <c r="AH30" s="44">
        <v>4.8052111184679804E-3</v>
      </c>
      <c r="AI30" s="36">
        <v>7.1674919662522303</v>
      </c>
      <c r="AJ30" s="44">
        <v>5.24152839195636E-4</v>
      </c>
      <c r="AK30" s="35"/>
      <c r="AL30" s="35"/>
      <c r="AM30" s="35"/>
      <c r="AN30" s="35"/>
      <c r="AO30" s="35"/>
      <c r="AP30" s="35"/>
      <c r="AQ30" s="35"/>
      <c r="AR30" s="35"/>
      <c r="AS30" s="35"/>
      <c r="AT30" s="35"/>
      <c r="AU30" s="35"/>
      <c r="AV30" s="35"/>
      <c r="AW30" s="35"/>
      <c r="AX30" s="35"/>
      <c r="AY30" s="35"/>
      <c r="AZ30" s="35"/>
      <c r="BA30" s="35"/>
      <c r="BB30" s="35"/>
      <c r="BC30" s="35"/>
      <c r="BD30" s="35"/>
      <c r="BE30" s="35"/>
      <c r="BF30" s="35"/>
      <c r="BG30" s="35"/>
      <c r="BH30" s="35"/>
      <c r="BI30" s="35"/>
      <c r="BJ30" s="35"/>
      <c r="BK30" s="35"/>
      <c r="BL30" s="35"/>
      <c r="BM30" s="35"/>
      <c r="BN30" s="35"/>
      <c r="BO30" s="35"/>
      <c r="BP30" s="35"/>
      <c r="BQ30" s="35"/>
      <c r="BR30" s="35"/>
      <c r="BS30" s="35"/>
      <c r="BT30" s="35"/>
      <c r="BU30" s="35"/>
      <c r="BV30" s="35"/>
      <c r="BW30" s="35"/>
      <c r="BX30" s="35"/>
      <c r="BY30" s="35"/>
      <c r="BZ30" s="35"/>
      <c r="CA30" s="35"/>
      <c r="CB30" s="35"/>
      <c r="CC30" s="35"/>
      <c r="CD30" s="35"/>
      <c r="CE30" s="35"/>
      <c r="CF30" s="35"/>
      <c r="CG30" s="35"/>
      <c r="CH30" s="35"/>
      <c r="CI30" s="35"/>
      <c r="CJ30" s="35"/>
      <c r="CK30" s="35"/>
    </row>
    <row r="31" spans="1:89">
      <c r="A31" s="33" t="s">
        <v>28</v>
      </c>
      <c r="B31" s="33">
        <v>16</v>
      </c>
      <c r="C31" s="26">
        <v>17.248381793665601</v>
      </c>
      <c r="D31" s="22">
        <v>9.3081798400574706E-2</v>
      </c>
      <c r="E31" s="28">
        <v>20519.8601502887</v>
      </c>
      <c r="F31" s="26">
        <v>4.5635866444140802</v>
      </c>
      <c r="G31" s="28">
        <v>71768.930036750797</v>
      </c>
      <c r="H31" s="26">
        <v>1.24328232230447</v>
      </c>
      <c r="I31" s="22"/>
      <c r="J31" s="22"/>
      <c r="K31" s="28">
        <v>35362.877938268903</v>
      </c>
      <c r="L31" s="28">
        <v>54.095067522707403</v>
      </c>
      <c r="M31" s="26">
        <v>6.5397617996386197</v>
      </c>
      <c r="N31" s="22">
        <v>6.3948982885160294E-2</v>
      </c>
      <c r="O31" s="22"/>
      <c r="P31" s="22"/>
      <c r="Q31" s="26">
        <v>10.770618434930901</v>
      </c>
      <c r="R31" s="22">
        <v>2.94850929196648E-2</v>
      </c>
      <c r="S31" s="26">
        <v>11.056282764198899</v>
      </c>
      <c r="T31" s="26">
        <v>2.6944471849131801</v>
      </c>
      <c r="U31" s="28">
        <v>366.421423226</v>
      </c>
      <c r="V31" s="22">
        <v>0.38445991083658998</v>
      </c>
      <c r="W31" s="28">
        <v>45958.294254651199</v>
      </c>
      <c r="X31" s="26">
        <v>6.7569036334542796</v>
      </c>
      <c r="Y31" s="22"/>
      <c r="Z31" s="22"/>
      <c r="AA31" s="26">
        <v>12.705768385672</v>
      </c>
      <c r="AB31" s="26">
        <v>0.93868635471865902</v>
      </c>
      <c r="AC31" s="26">
        <v>7.82243816931667</v>
      </c>
      <c r="AD31" s="23">
        <v>4.0639110403821203E-3</v>
      </c>
      <c r="AE31" s="22"/>
      <c r="AF31" s="22"/>
      <c r="AG31" s="26">
        <v>9.2065988407436894</v>
      </c>
      <c r="AH31" s="23">
        <v>2.1454073310666999E-3</v>
      </c>
      <c r="AI31" s="26">
        <v>6.7024681308109697</v>
      </c>
      <c r="AJ31" s="23">
        <v>3.7054753356645799E-4</v>
      </c>
      <c r="AK31" s="35"/>
      <c r="AL31" s="35"/>
      <c r="AM31" s="35"/>
      <c r="AN31" s="35"/>
      <c r="AO31" s="35"/>
      <c r="AP31" s="35"/>
      <c r="AQ31" s="35"/>
      <c r="AR31" s="35"/>
      <c r="AS31" s="35"/>
      <c r="AT31" s="35"/>
      <c r="AU31" s="35"/>
      <c r="AV31" s="35"/>
      <c r="AW31" s="35"/>
      <c r="AX31" s="35"/>
      <c r="AY31" s="35"/>
      <c r="AZ31" s="35"/>
      <c r="BA31" s="35"/>
      <c r="BB31" s="35"/>
      <c r="BC31" s="35"/>
      <c r="BD31" s="35"/>
      <c r="BE31" s="35"/>
      <c r="BF31" s="35"/>
      <c r="BG31" s="35"/>
      <c r="BH31" s="35"/>
      <c r="BI31" s="35"/>
      <c r="BJ31" s="35"/>
      <c r="BK31" s="35"/>
      <c r="BL31" s="35"/>
      <c r="BM31" s="35"/>
      <c r="BN31" s="35"/>
      <c r="BO31" s="35"/>
      <c r="BP31" s="35"/>
      <c r="BQ31" s="35"/>
      <c r="BR31" s="35"/>
      <c r="BS31" s="35"/>
      <c r="BT31" s="35"/>
      <c r="BU31" s="35"/>
      <c r="BV31" s="35"/>
      <c r="BW31" s="35"/>
      <c r="BX31" s="35"/>
      <c r="BY31" s="35"/>
      <c r="BZ31" s="35"/>
      <c r="CA31" s="35"/>
      <c r="CB31" s="35"/>
      <c r="CC31" s="35"/>
      <c r="CD31" s="35"/>
      <c r="CE31" s="35"/>
      <c r="CF31" s="35"/>
      <c r="CG31" s="35"/>
      <c r="CH31" s="35"/>
      <c r="CI31" s="35"/>
    </row>
    <row r="32" spans="1:89">
      <c r="A32" s="33" t="s">
        <v>28</v>
      </c>
      <c r="B32" s="33">
        <v>17</v>
      </c>
      <c r="C32" s="26">
        <v>17.5239963332257</v>
      </c>
      <c r="D32" s="22">
        <v>6.50530785439314E-2</v>
      </c>
      <c r="E32" s="28">
        <v>20532.1607869781</v>
      </c>
      <c r="F32" s="26">
        <v>5.4515142944183603</v>
      </c>
      <c r="G32" s="28">
        <v>71818.007047224804</v>
      </c>
      <c r="H32" s="26">
        <v>1.05426645407442</v>
      </c>
      <c r="I32" s="22"/>
      <c r="J32" s="22"/>
      <c r="K32" s="28">
        <v>35870.152815142603</v>
      </c>
      <c r="L32" s="28">
        <v>36.194017026807103</v>
      </c>
      <c r="M32" s="26">
        <v>6.5805424835456297</v>
      </c>
      <c r="N32" s="22">
        <v>4.8500439061748099E-2</v>
      </c>
      <c r="O32" s="22"/>
      <c r="P32" s="22"/>
      <c r="Q32" s="26">
        <v>10.7328855409996</v>
      </c>
      <c r="R32" s="22">
        <v>1.6970903421566701E-2</v>
      </c>
      <c r="S32" s="26">
        <v>12.582585116579599</v>
      </c>
      <c r="T32" s="26">
        <v>2.1729352951328398</v>
      </c>
      <c r="U32" s="28">
        <v>370.63727717890703</v>
      </c>
      <c r="V32" s="22">
        <v>0.33342781041962399</v>
      </c>
      <c r="W32" s="28">
        <v>46223.026040908102</v>
      </c>
      <c r="X32" s="26">
        <v>4.7911246897308297</v>
      </c>
      <c r="Y32" s="22"/>
      <c r="Z32" s="22"/>
      <c r="AA32" s="26">
        <v>13.1149157318617</v>
      </c>
      <c r="AB32" s="26">
        <v>0.80777004717992695</v>
      </c>
      <c r="AC32" s="26">
        <v>7.8667446343971896</v>
      </c>
      <c r="AD32" s="23">
        <v>4.2945794518612903E-3</v>
      </c>
      <c r="AE32" s="22"/>
      <c r="AF32" s="22"/>
      <c r="AG32" s="26">
        <v>9.2794350537212402</v>
      </c>
      <c r="AH32" s="23">
        <v>3.06800757273492E-3</v>
      </c>
      <c r="AI32" s="26">
        <v>6.8280309971163202</v>
      </c>
      <c r="AJ32" s="23">
        <v>7.70282597656329E-4</v>
      </c>
      <c r="AK32" s="35"/>
      <c r="AL32" s="35"/>
      <c r="AM32" s="35"/>
      <c r="AN32" s="35"/>
      <c r="AO32" s="35"/>
      <c r="AP32" s="35"/>
      <c r="AQ32" s="35"/>
      <c r="AR32" s="35"/>
      <c r="AS32" s="35"/>
      <c r="AT32" s="35"/>
      <c r="AU32" s="35"/>
      <c r="AV32" s="35"/>
      <c r="AW32" s="35"/>
      <c r="AX32" s="35"/>
      <c r="AY32" s="35"/>
      <c r="AZ32" s="35"/>
      <c r="BA32" s="35"/>
      <c r="BB32" s="35"/>
      <c r="BC32" s="35"/>
      <c r="BD32" s="35"/>
      <c r="BE32" s="35"/>
      <c r="BF32" s="35"/>
      <c r="BG32" s="35"/>
      <c r="BH32" s="35"/>
      <c r="BI32" s="35"/>
      <c r="BJ32" s="35"/>
      <c r="BK32" s="35"/>
      <c r="BL32" s="35"/>
      <c r="BM32" s="35"/>
      <c r="BN32" s="35"/>
      <c r="BO32" s="35"/>
      <c r="BP32" s="35"/>
      <c r="BQ32" s="35"/>
      <c r="BR32" s="35"/>
      <c r="BS32" s="35"/>
      <c r="BT32" s="35"/>
      <c r="BU32" s="35"/>
      <c r="BV32" s="35"/>
      <c r="BW32" s="35"/>
      <c r="BX32" s="35"/>
      <c r="BY32" s="35"/>
      <c r="BZ32" s="35"/>
      <c r="CA32" s="35"/>
      <c r="CB32" s="35"/>
      <c r="CC32" s="35"/>
      <c r="CD32" s="35"/>
      <c r="CE32" s="35"/>
      <c r="CF32" s="35"/>
      <c r="CG32" s="35"/>
      <c r="CH32" s="35"/>
      <c r="CI32" s="35"/>
    </row>
    <row r="33" spans="1:87">
      <c r="A33" s="33" t="s">
        <v>28</v>
      </c>
      <c r="B33" s="33">
        <v>18</v>
      </c>
      <c r="C33" s="26">
        <v>17.461627493386001</v>
      </c>
      <c r="D33" s="22">
        <v>8.1832357218765694E-2</v>
      </c>
      <c r="E33" s="28">
        <v>20169.343674725402</v>
      </c>
      <c r="F33" s="26">
        <v>6.0544220658076799</v>
      </c>
      <c r="G33" s="28">
        <v>70717.845518711198</v>
      </c>
      <c r="H33" s="26">
        <v>1.8925092676247901</v>
      </c>
      <c r="I33" s="22"/>
      <c r="J33" s="22"/>
      <c r="K33" s="28">
        <v>35291.726145102701</v>
      </c>
      <c r="L33" s="28">
        <v>54.651724735055602</v>
      </c>
      <c r="M33" s="26">
        <v>6.4132246801760502</v>
      </c>
      <c r="N33" s="22">
        <v>6.7702590276262395E-2</v>
      </c>
      <c r="O33" s="22"/>
      <c r="P33" s="22"/>
      <c r="Q33" s="26">
        <v>10.6886033908781</v>
      </c>
      <c r="R33" s="22">
        <v>3.5057053830227503E-2</v>
      </c>
      <c r="S33" s="26">
        <v>12.1159000055987</v>
      </c>
      <c r="T33" s="26">
        <v>3.0490529439914602</v>
      </c>
      <c r="U33" s="28">
        <v>364.50905944724002</v>
      </c>
      <c r="V33" s="22">
        <v>0.30648822871035902</v>
      </c>
      <c r="W33" s="28">
        <v>46014.807080311301</v>
      </c>
      <c r="X33" s="26">
        <v>8.8250108312189006</v>
      </c>
      <c r="Y33" s="22"/>
      <c r="Z33" s="22"/>
      <c r="AA33" s="26">
        <v>13.576413279943401</v>
      </c>
      <c r="AB33" s="26">
        <v>1.31550733067676</v>
      </c>
      <c r="AC33" s="26">
        <v>7.6608795600449904</v>
      </c>
      <c r="AD33" s="23">
        <v>5.56029756776586E-3</v>
      </c>
      <c r="AE33" s="22"/>
      <c r="AF33" s="22"/>
      <c r="AG33" s="26">
        <v>9.0811885474769891</v>
      </c>
      <c r="AH33" s="23">
        <v>8.1838956534531406E-3</v>
      </c>
      <c r="AI33" s="26">
        <v>6.7657782726551003</v>
      </c>
      <c r="AJ33" s="23">
        <v>1.00665658336047E-3</v>
      </c>
      <c r="AK33" s="35"/>
      <c r="AL33" s="35"/>
      <c r="AM33" s="35"/>
      <c r="AN33" s="35"/>
      <c r="AO33" s="35"/>
      <c r="AP33" s="35"/>
      <c r="AQ33" s="35"/>
      <c r="AR33" s="35"/>
      <c r="AS33" s="35"/>
      <c r="AT33" s="35"/>
      <c r="AU33" s="35"/>
      <c r="AV33" s="35"/>
      <c r="AW33" s="35"/>
      <c r="AX33" s="35"/>
      <c r="AY33" s="35"/>
      <c r="AZ33" s="35"/>
      <c r="BA33" s="35"/>
      <c r="BB33" s="35"/>
      <c r="BC33" s="35"/>
      <c r="BD33" s="35"/>
      <c r="BE33" s="35"/>
      <c r="BF33" s="35"/>
      <c r="BG33" s="35"/>
      <c r="BH33" s="35"/>
      <c r="BI33" s="35"/>
      <c r="BJ33" s="35"/>
      <c r="BK33" s="35"/>
      <c r="BL33" s="35"/>
      <c r="BM33" s="35"/>
      <c r="BN33" s="35"/>
      <c r="BO33" s="35"/>
      <c r="BP33" s="35"/>
      <c r="BQ33" s="35"/>
      <c r="BR33" s="35"/>
      <c r="BS33" s="35"/>
      <c r="BT33" s="35"/>
      <c r="BU33" s="35"/>
      <c r="BV33" s="35"/>
      <c r="BW33" s="35"/>
      <c r="BX33" s="35"/>
      <c r="BY33" s="35"/>
      <c r="BZ33" s="35"/>
      <c r="CA33" s="35"/>
      <c r="CB33" s="35"/>
      <c r="CC33" s="35"/>
      <c r="CD33" s="35"/>
      <c r="CE33" s="35"/>
      <c r="CF33" s="35"/>
      <c r="CG33" s="35"/>
      <c r="CH33" s="35"/>
      <c r="CI33" s="35"/>
    </row>
    <row r="34" spans="1:87">
      <c r="A34" s="33" t="s">
        <v>28</v>
      </c>
      <c r="B34" s="33">
        <v>19</v>
      </c>
      <c r="C34" s="26">
        <v>17.628363576558801</v>
      </c>
      <c r="D34" s="22">
        <v>7.9120215861494994E-2</v>
      </c>
      <c r="E34" s="28">
        <v>20403.916599996901</v>
      </c>
      <c r="F34" s="26">
        <v>5.8523569487648999</v>
      </c>
      <c r="G34" s="28">
        <v>71398.654216655006</v>
      </c>
      <c r="H34" s="26">
        <v>1.82929407177734</v>
      </c>
      <c r="I34" s="22"/>
      <c r="J34" s="22"/>
      <c r="K34" s="28">
        <v>35844.295269620903</v>
      </c>
      <c r="L34" s="28">
        <v>52.826671043635599</v>
      </c>
      <c r="M34" s="26">
        <v>6.44592282617488</v>
      </c>
      <c r="N34" s="22">
        <v>6.5425684972324094E-2</v>
      </c>
      <c r="O34" s="22"/>
      <c r="P34" s="22"/>
      <c r="Q34" s="26">
        <v>10.9381672062459</v>
      </c>
      <c r="R34" s="22">
        <v>3.38813382638452E-2</v>
      </c>
      <c r="S34" s="26">
        <v>13.560876530037</v>
      </c>
      <c r="T34" s="26">
        <v>2.9479815862674599</v>
      </c>
      <c r="U34" s="28">
        <v>365.32799477130999</v>
      </c>
      <c r="V34" s="22">
        <v>0.296240135925528</v>
      </c>
      <c r="W34" s="28">
        <v>46474.576499040202</v>
      </c>
      <c r="X34" s="26">
        <v>8.5309552920525196</v>
      </c>
      <c r="Y34" s="22"/>
      <c r="Z34" s="22"/>
      <c r="AA34" s="26">
        <v>13.4841337980503</v>
      </c>
      <c r="AB34" s="26">
        <v>1.27180681813325</v>
      </c>
      <c r="AC34" s="26">
        <v>7.7030423852678798</v>
      </c>
      <c r="AD34" s="23">
        <v>5.3730961898035296E-3</v>
      </c>
      <c r="AE34" s="22"/>
      <c r="AF34" s="22"/>
      <c r="AG34" s="26">
        <v>9.1451003928670591</v>
      </c>
      <c r="AH34" s="23">
        <v>7.9081145482842799E-3</v>
      </c>
      <c r="AI34" s="26">
        <v>6.8763913436923598</v>
      </c>
      <c r="AJ34" s="23">
        <v>9.7318706490641404E-4</v>
      </c>
      <c r="AK34" s="35"/>
      <c r="AL34" s="35"/>
      <c r="AM34" s="35"/>
      <c r="AN34" s="35"/>
      <c r="AO34" s="35"/>
      <c r="AP34" s="35"/>
      <c r="AQ34" s="35"/>
      <c r="AR34" s="35"/>
      <c r="AS34" s="35"/>
      <c r="AT34" s="35"/>
      <c r="AU34" s="35"/>
      <c r="AV34" s="35"/>
      <c r="AW34" s="35"/>
      <c r="AX34" s="35"/>
      <c r="AY34" s="35"/>
      <c r="AZ34" s="35"/>
      <c r="BA34" s="35"/>
      <c r="BB34" s="35"/>
      <c r="BC34" s="35"/>
      <c r="BD34" s="35"/>
      <c r="BE34" s="35"/>
      <c r="BF34" s="35"/>
      <c r="BG34" s="35"/>
      <c r="BH34" s="35"/>
      <c r="BI34" s="35"/>
      <c r="BJ34" s="35"/>
      <c r="BK34" s="35"/>
      <c r="BL34" s="35"/>
      <c r="BM34" s="35"/>
      <c r="BN34" s="35"/>
      <c r="BO34" s="35"/>
      <c r="BP34" s="35"/>
      <c r="BQ34" s="35"/>
      <c r="BR34" s="35"/>
      <c r="BS34" s="35"/>
      <c r="BT34" s="35"/>
      <c r="BU34" s="35"/>
      <c r="BV34" s="35"/>
      <c r="BW34" s="35"/>
      <c r="BX34" s="35"/>
      <c r="BY34" s="35"/>
      <c r="BZ34" s="35"/>
      <c r="CA34" s="35"/>
      <c r="CB34" s="35"/>
      <c r="CC34" s="35"/>
      <c r="CD34" s="35"/>
      <c r="CE34" s="35"/>
      <c r="CF34" s="35"/>
      <c r="CG34" s="35"/>
      <c r="CH34" s="35"/>
      <c r="CI34" s="35"/>
    </row>
    <row r="35" spans="1:87">
      <c r="A35" s="38" t="s">
        <v>11</v>
      </c>
      <c r="B35" s="38"/>
      <c r="C35" s="45">
        <f>AVERAGE(C16:C34)</f>
        <v>17.694394616799372</v>
      </c>
      <c r="D35" s="24"/>
      <c r="E35" s="39">
        <f>AVERAGE(E16:E34)</f>
        <v>20530.255936118185</v>
      </c>
      <c r="F35" s="24"/>
      <c r="G35" s="39">
        <f>AVERAGE(G16:G34)</f>
        <v>72430.080526765887</v>
      </c>
      <c r="H35" s="24"/>
      <c r="I35" s="24"/>
      <c r="J35" s="24"/>
      <c r="K35" s="39">
        <f>AVERAGE(K16:K34)</f>
        <v>36163.954601531499</v>
      </c>
      <c r="L35" s="29"/>
      <c r="M35" s="45">
        <f>AVERAGE(M16:M34)</f>
        <v>6.7120769778750251</v>
      </c>
      <c r="N35" s="24"/>
      <c r="O35" s="24"/>
      <c r="P35" s="24"/>
      <c r="Q35" s="45">
        <f>AVERAGE(Q16:Q34)</f>
        <v>11.062742001353945</v>
      </c>
      <c r="R35" s="24"/>
      <c r="S35" s="45">
        <f>AVERAGE(S16:S34)</f>
        <v>12.202948842985558</v>
      </c>
      <c r="T35" s="27"/>
      <c r="U35" s="39">
        <f>AVERAGE(U16:U34)</f>
        <v>372.85373007246</v>
      </c>
      <c r="V35" s="24"/>
      <c r="W35" s="39">
        <f>AVERAGE(W16:W34)</f>
        <v>46434.785947327975</v>
      </c>
      <c r="X35" s="24"/>
      <c r="Y35" s="24"/>
      <c r="Z35" s="24"/>
      <c r="AA35" s="45">
        <f>AVERAGE(AA16:AA34)</f>
        <v>13.40906995186643</v>
      </c>
      <c r="AB35" s="27"/>
      <c r="AC35" s="45">
        <f>AVERAGE(AC16:AC34)</f>
        <v>7.8164086171237539</v>
      </c>
      <c r="AD35" s="24"/>
      <c r="AE35" s="24"/>
      <c r="AF35" s="24"/>
      <c r="AG35" s="45">
        <f>AVERAGE(AG16:AG34)</f>
        <v>9.4277045634559702</v>
      </c>
      <c r="AH35" s="24"/>
      <c r="AI35" s="45">
        <f>AVERAGE(AI16:AI34)</f>
        <v>6.9402742669594097</v>
      </c>
      <c r="AJ35" s="24"/>
      <c r="AK35" s="35"/>
      <c r="AL35" s="35"/>
      <c r="AM35" s="35"/>
      <c r="AN35" s="35"/>
      <c r="AO35" s="35"/>
      <c r="AP35" s="35"/>
      <c r="AQ35" s="35"/>
      <c r="AR35" s="35"/>
      <c r="AS35" s="35"/>
      <c r="AT35" s="35"/>
      <c r="AU35" s="35"/>
      <c r="AV35" s="35"/>
      <c r="AW35" s="35"/>
      <c r="AX35" s="35"/>
      <c r="AY35" s="35"/>
      <c r="AZ35" s="35"/>
      <c r="BA35" s="35"/>
      <c r="BB35" s="35"/>
      <c r="BC35" s="35"/>
      <c r="BD35" s="35"/>
      <c r="BE35" s="35"/>
      <c r="BF35" s="35"/>
      <c r="BG35" s="35"/>
      <c r="BH35" s="35"/>
      <c r="BI35" s="35"/>
      <c r="BJ35" s="35"/>
      <c r="BK35" s="35"/>
      <c r="BL35" s="35"/>
      <c r="BM35" s="35"/>
      <c r="BN35" s="35"/>
      <c r="BO35" s="35"/>
      <c r="BP35" s="35"/>
      <c r="BQ35" s="35"/>
      <c r="BR35" s="35"/>
      <c r="BS35" s="35"/>
      <c r="BT35" s="35"/>
      <c r="BU35" s="35"/>
      <c r="BV35" s="35"/>
      <c r="BW35" s="35"/>
      <c r="BX35" s="35"/>
      <c r="BY35" s="35"/>
      <c r="BZ35" s="35"/>
      <c r="CA35" s="35"/>
      <c r="CB35" s="35"/>
      <c r="CC35" s="35"/>
      <c r="CD35" s="35"/>
      <c r="CE35" s="35"/>
      <c r="CF35" s="35"/>
      <c r="CG35" s="35"/>
      <c r="CH35" s="35"/>
      <c r="CI35" s="35"/>
    </row>
    <row r="36" spans="1:87">
      <c r="A36" s="38" t="s">
        <v>27</v>
      </c>
      <c r="B36" s="38"/>
      <c r="C36" s="45">
        <f>2*_xlfn.STDEV.S(C16:C34)</f>
        <v>0.58396153987436428</v>
      </c>
      <c r="D36" s="24"/>
      <c r="E36" s="39">
        <f>2*_xlfn.STDEV.S(E16:E34)</f>
        <v>283.02899806949966</v>
      </c>
      <c r="F36" s="24"/>
      <c r="G36" s="39">
        <f>2*_xlfn.STDEV.S(G16:G34)</f>
        <v>1655.8736543242369</v>
      </c>
      <c r="H36" s="24"/>
      <c r="I36" s="24"/>
      <c r="J36" s="24"/>
      <c r="K36" s="39">
        <f>2*_xlfn.STDEV.S(K16:K34)</f>
        <v>888.78725326252584</v>
      </c>
      <c r="L36" s="29"/>
      <c r="M36" s="45">
        <f>2*_xlfn.STDEV.S(M16:M34)</f>
        <v>0.4266459472633895</v>
      </c>
      <c r="N36" s="24"/>
      <c r="O36" s="24"/>
      <c r="P36" s="24"/>
      <c r="Q36" s="45">
        <f>2*_xlfn.STDEV.S(Q16:Q34)</f>
        <v>0.51785226295969977</v>
      </c>
      <c r="R36" s="24"/>
      <c r="S36" s="45">
        <f>2*_xlfn.STDEV.S(S16:S34)</f>
        <v>2.2120037474022887</v>
      </c>
      <c r="T36" s="27"/>
      <c r="U36" s="39">
        <f>2*_xlfn.STDEV.S(U16:U34)</f>
        <v>11.621852347525001</v>
      </c>
      <c r="V36" s="24"/>
      <c r="W36" s="39">
        <f>2*_xlfn.STDEV.S(W16:W34)</f>
        <v>532.16524696352042</v>
      </c>
      <c r="X36" s="24"/>
      <c r="Y36" s="24"/>
      <c r="Z36" s="24"/>
      <c r="AA36" s="45">
        <f>2*_xlfn.STDEV.S(AA16:AA34)</f>
        <v>1.7801075245296289</v>
      </c>
      <c r="AB36" s="27"/>
      <c r="AC36" s="45">
        <f>2*_xlfn.STDEV.S(AC16:AC34)</f>
        <v>0.38606187586247309</v>
      </c>
      <c r="AD36" s="24"/>
      <c r="AE36" s="24"/>
      <c r="AF36" s="24"/>
      <c r="AG36" s="45">
        <f>2*_xlfn.STDEV.S(AG16:AG34)</f>
        <v>0.4897771032173836</v>
      </c>
      <c r="AH36" s="24"/>
      <c r="AI36" s="45">
        <f>2*_xlfn.STDEV.S(AI16:AI34)</f>
        <v>0.30359300078072804</v>
      </c>
      <c r="AJ36" s="24"/>
      <c r="AK36" s="35"/>
      <c r="AL36" s="35"/>
      <c r="AM36" s="35"/>
      <c r="AN36" s="35"/>
      <c r="AO36" s="35"/>
      <c r="AP36" s="35"/>
      <c r="AQ36" s="35"/>
      <c r="AR36" s="35"/>
      <c r="AS36" s="35"/>
      <c r="AT36" s="35"/>
      <c r="AU36" s="35"/>
      <c r="AV36" s="35"/>
      <c r="AW36" s="35"/>
      <c r="AX36" s="35"/>
      <c r="AY36" s="35"/>
      <c r="AZ36" s="35"/>
      <c r="BA36" s="35"/>
      <c r="BB36" s="35"/>
      <c r="BC36" s="35"/>
      <c r="BD36" s="35"/>
      <c r="BE36" s="35"/>
      <c r="BF36" s="35"/>
      <c r="BG36" s="35"/>
      <c r="BH36" s="35"/>
      <c r="BI36" s="35"/>
      <c r="BJ36" s="35"/>
      <c r="BK36" s="35"/>
      <c r="BL36" s="35"/>
      <c r="BM36" s="35"/>
      <c r="BN36" s="35"/>
      <c r="BO36" s="35"/>
      <c r="BP36" s="35"/>
      <c r="BQ36" s="35"/>
      <c r="BR36" s="35"/>
      <c r="BS36" s="35"/>
      <c r="BT36" s="35"/>
      <c r="BU36" s="35"/>
      <c r="BV36" s="35"/>
      <c r="BW36" s="35"/>
      <c r="BX36" s="35"/>
      <c r="BY36" s="35"/>
      <c r="BZ36" s="35"/>
      <c r="CA36" s="35"/>
      <c r="CB36" s="35"/>
      <c r="CC36" s="35"/>
      <c r="CD36" s="35"/>
      <c r="CE36" s="35"/>
      <c r="CF36" s="35"/>
      <c r="CG36" s="35"/>
      <c r="CH36" s="35"/>
      <c r="CI36" s="35"/>
    </row>
    <row r="37" spans="1:87" ht="16.2">
      <c r="A37" s="41" t="s">
        <v>30</v>
      </c>
      <c r="B37" s="25"/>
      <c r="C37" s="27">
        <v>18.600000000000001</v>
      </c>
      <c r="D37" s="24"/>
      <c r="E37" s="29">
        <v>21166.7700476379</v>
      </c>
      <c r="F37" s="24"/>
      <c r="G37" s="29">
        <v>73037.455885797302</v>
      </c>
      <c r="H37" s="24"/>
      <c r="I37" s="24"/>
      <c r="J37" s="24"/>
      <c r="K37" s="29">
        <v>38021.8199975034</v>
      </c>
      <c r="L37" s="29"/>
      <c r="M37" s="27">
        <v>7.02</v>
      </c>
      <c r="N37" s="24"/>
      <c r="O37" s="24"/>
      <c r="P37" s="24"/>
      <c r="Q37" s="27">
        <v>12.2</v>
      </c>
      <c r="R37" s="24"/>
      <c r="S37" s="27">
        <v>9.07</v>
      </c>
      <c r="T37" s="27"/>
      <c r="U37" s="29">
        <v>387.23099316064003</v>
      </c>
      <c r="V37" s="24"/>
      <c r="W37" s="29">
        <v>45938.971939201598</v>
      </c>
      <c r="X37" s="24"/>
      <c r="Y37" s="24"/>
      <c r="Z37" s="24"/>
      <c r="AA37" s="27">
        <v>12.3</v>
      </c>
      <c r="AB37" s="27"/>
      <c r="AC37" s="27">
        <v>7.05</v>
      </c>
      <c r="AD37" s="24"/>
      <c r="AE37" s="24"/>
      <c r="AF37" s="24"/>
      <c r="AG37" s="27">
        <v>8.8800000000000008</v>
      </c>
      <c r="AH37" s="24"/>
      <c r="AI37" s="27">
        <v>6.48</v>
      </c>
      <c r="AJ37" s="24"/>
      <c r="AK37" s="35"/>
      <c r="AL37" s="35"/>
      <c r="AM37" s="35"/>
      <c r="AN37" s="35"/>
      <c r="AO37" s="35"/>
      <c r="AP37" s="35"/>
      <c r="AQ37" s="35"/>
      <c r="AR37" s="35"/>
      <c r="AS37" s="35"/>
      <c r="AT37" s="35"/>
      <c r="AU37" s="35"/>
      <c r="AV37" s="35"/>
      <c r="AW37" s="35"/>
      <c r="AX37" s="35"/>
      <c r="AY37" s="35"/>
      <c r="AZ37" s="35"/>
      <c r="BA37" s="35"/>
      <c r="BB37" s="35"/>
      <c r="BC37" s="35"/>
      <c r="BD37" s="35"/>
      <c r="BE37" s="35"/>
      <c r="BF37" s="35"/>
      <c r="BG37" s="35"/>
      <c r="BH37" s="35"/>
      <c r="BI37" s="35"/>
      <c r="BJ37" s="35"/>
      <c r="BK37" s="35"/>
      <c r="BL37" s="35"/>
      <c r="BM37" s="35"/>
      <c r="BN37" s="35"/>
      <c r="BO37" s="35"/>
      <c r="BP37" s="35"/>
      <c r="BQ37" s="35"/>
      <c r="BR37" s="35"/>
      <c r="BS37" s="35"/>
      <c r="BT37" s="35"/>
      <c r="BU37" s="35"/>
      <c r="BV37" s="35"/>
      <c r="BW37" s="35"/>
      <c r="BX37" s="35"/>
      <c r="BY37" s="35"/>
      <c r="BZ37" s="35"/>
      <c r="CA37" s="35"/>
      <c r="CB37" s="35"/>
      <c r="CC37" s="35"/>
      <c r="CD37" s="35"/>
      <c r="CE37" s="35"/>
      <c r="CF37" s="35"/>
      <c r="CG37" s="35"/>
      <c r="CH37" s="35"/>
      <c r="CI37" s="35"/>
    </row>
    <row r="38" spans="1:87">
      <c r="C38" s="35"/>
      <c r="D38" s="35"/>
      <c r="E38" s="35"/>
      <c r="F38" s="35"/>
      <c r="G38" s="35"/>
      <c r="H38" s="35"/>
      <c r="I38" s="35"/>
      <c r="J38" s="35"/>
      <c r="K38" s="35"/>
      <c r="L38" s="35"/>
      <c r="M38" s="35"/>
      <c r="N38" s="35"/>
      <c r="O38" s="35"/>
      <c r="P38" s="35"/>
      <c r="Q38" s="35"/>
      <c r="R38" s="35"/>
      <c r="S38" s="35"/>
      <c r="T38" s="35"/>
      <c r="U38" s="35"/>
      <c r="V38" s="35"/>
      <c r="W38" s="35"/>
      <c r="X38" s="35"/>
      <c r="Y38" s="35"/>
      <c r="Z38" s="35"/>
      <c r="AA38" s="35"/>
      <c r="AB38" s="35"/>
      <c r="AC38" s="35"/>
      <c r="AD38" s="35"/>
      <c r="AE38" s="35"/>
      <c r="AF38" s="35"/>
      <c r="AG38" s="35"/>
      <c r="AH38" s="35"/>
      <c r="AI38" s="35"/>
      <c r="AJ38" s="35"/>
      <c r="AK38" s="35"/>
      <c r="AL38" s="35"/>
      <c r="AM38" s="35"/>
      <c r="AN38" s="35"/>
      <c r="AO38" s="35"/>
      <c r="AP38" s="35"/>
      <c r="AQ38" s="35"/>
      <c r="AR38" s="35"/>
      <c r="AS38" s="35"/>
      <c r="AT38" s="35"/>
      <c r="AU38" s="35"/>
      <c r="AV38" s="35"/>
      <c r="AW38" s="35"/>
      <c r="AX38" s="35"/>
      <c r="AY38" s="35"/>
      <c r="AZ38" s="35"/>
      <c r="BA38" s="35"/>
      <c r="BB38" s="35"/>
      <c r="BC38" s="35"/>
      <c r="BD38" s="35"/>
      <c r="BE38" s="35"/>
      <c r="BF38" s="35"/>
      <c r="BG38" s="35"/>
      <c r="BH38" s="35"/>
      <c r="BI38" s="35"/>
      <c r="BJ38" s="35"/>
      <c r="BK38" s="35"/>
      <c r="BL38" s="35"/>
      <c r="BM38" s="35"/>
      <c r="BN38" s="35"/>
      <c r="BO38" s="35"/>
      <c r="BP38" s="35"/>
      <c r="BQ38" s="35"/>
      <c r="BR38" s="35"/>
      <c r="BS38" s="35"/>
      <c r="BT38" s="35"/>
      <c r="BU38" s="35"/>
      <c r="BV38" s="35"/>
      <c r="BW38" s="35"/>
      <c r="BX38" s="35"/>
      <c r="BY38" s="35"/>
      <c r="BZ38" s="35"/>
      <c r="CA38" s="35"/>
      <c r="CB38" s="35"/>
    </row>
    <row r="39" spans="1:87" ht="16.2">
      <c r="A39" s="46" t="s">
        <v>31</v>
      </c>
    </row>
    <row r="40" spans="1:87" ht="16.2">
      <c r="A40" s="46" t="s">
        <v>32</v>
      </c>
    </row>
    <row r="43" spans="1:87" ht="26.4" customHeight="1">
      <c r="A43" s="47" t="s">
        <v>183</v>
      </c>
    </row>
    <row r="44" spans="1:87" s="32" customFormat="1" ht="16.2">
      <c r="A44" s="30" t="s">
        <v>8</v>
      </c>
      <c r="B44" s="30" t="s">
        <v>26</v>
      </c>
      <c r="C44" s="31" t="s">
        <v>133</v>
      </c>
      <c r="D44" s="31" t="s">
        <v>166</v>
      </c>
      <c r="E44" s="31" t="s">
        <v>134</v>
      </c>
      <c r="F44" s="31" t="s">
        <v>135</v>
      </c>
      <c r="G44" s="31" t="s">
        <v>136</v>
      </c>
      <c r="H44" s="31" t="s">
        <v>137</v>
      </c>
      <c r="I44" s="31" t="s">
        <v>138</v>
      </c>
      <c r="J44" s="31" t="s">
        <v>139</v>
      </c>
      <c r="K44" s="31" t="s">
        <v>140</v>
      </c>
      <c r="L44" s="31" t="s">
        <v>141</v>
      </c>
      <c r="M44" s="31" t="s">
        <v>142</v>
      </c>
      <c r="N44" s="31" t="s">
        <v>143</v>
      </c>
      <c r="O44" s="31" t="s">
        <v>144</v>
      </c>
      <c r="P44" s="31" t="s">
        <v>145</v>
      </c>
      <c r="Q44" s="31" t="s">
        <v>146</v>
      </c>
      <c r="R44" s="31" t="s">
        <v>147</v>
      </c>
      <c r="S44" s="31" t="s">
        <v>148</v>
      </c>
      <c r="T44" s="31" t="s">
        <v>149</v>
      </c>
      <c r="U44" s="31" t="s">
        <v>150</v>
      </c>
      <c r="V44" s="31" t="s">
        <v>151</v>
      </c>
      <c r="W44" s="31" t="s">
        <v>152</v>
      </c>
      <c r="X44" s="31" t="s">
        <v>153</v>
      </c>
      <c r="Y44" s="31" t="s">
        <v>154</v>
      </c>
      <c r="Z44" s="31" t="s">
        <v>155</v>
      </c>
      <c r="AA44" s="31" t="s">
        <v>156</v>
      </c>
      <c r="AB44" s="31" t="s">
        <v>157</v>
      </c>
      <c r="AC44" s="31" t="s">
        <v>158</v>
      </c>
      <c r="AD44" s="31" t="s">
        <v>159</v>
      </c>
      <c r="AE44" s="31" t="s">
        <v>160</v>
      </c>
      <c r="AF44" s="31" t="s">
        <v>161</v>
      </c>
      <c r="AG44" s="31" t="s">
        <v>162</v>
      </c>
      <c r="AH44" s="31" t="s">
        <v>163</v>
      </c>
      <c r="AI44" s="31" t="s">
        <v>164</v>
      </c>
      <c r="AJ44" s="31" t="s">
        <v>165</v>
      </c>
    </row>
    <row r="45" spans="1:87">
      <c r="A45" s="9" t="s">
        <v>33</v>
      </c>
      <c r="B45" s="9">
        <v>1</v>
      </c>
      <c r="C45" s="2">
        <v>3.32042067853232</v>
      </c>
      <c r="D45" s="2">
        <v>0.51368371524561796</v>
      </c>
      <c r="E45" s="128">
        <v>58350.109656253197</v>
      </c>
      <c r="F45" s="3">
        <v>5.2952737612254097</v>
      </c>
      <c r="G45" s="128">
        <v>74586.386286930894</v>
      </c>
      <c r="H45" s="3">
        <v>5.5261801647862097</v>
      </c>
      <c r="I45" s="128">
        <v>129.338012926429</v>
      </c>
      <c r="J45" s="3">
        <v>4.4576806188799001</v>
      </c>
      <c r="K45" s="128">
        <v>89330.250100809601</v>
      </c>
      <c r="L45" s="128">
        <v>142.80120507087801</v>
      </c>
      <c r="M45" s="3">
        <v>38.540851642735497</v>
      </c>
      <c r="N45" s="2">
        <v>0.21081612068525199</v>
      </c>
      <c r="O45" s="128">
        <v>5694.6634354122398</v>
      </c>
      <c r="P45" s="3">
        <v>4.9701262808233704</v>
      </c>
      <c r="Q45" s="128">
        <v>330.42310495329502</v>
      </c>
      <c r="R45" s="2">
        <v>8.82191794715039E-2</v>
      </c>
      <c r="S45" s="128">
        <v>250.60675163830601</v>
      </c>
      <c r="T45" s="3">
        <v>8.6802538560890703</v>
      </c>
      <c r="U45" s="128">
        <v>1366.30022901749</v>
      </c>
      <c r="V45" s="3">
        <v>1.3495047515115901</v>
      </c>
      <c r="W45" s="128">
        <v>81723.788077221907</v>
      </c>
      <c r="X45" s="128">
        <v>38.396403496861097</v>
      </c>
      <c r="Y45" s="3">
        <v>53.344912450647598</v>
      </c>
      <c r="Z45" s="2">
        <v>0.395657326054841</v>
      </c>
      <c r="AA45" s="128">
        <v>140.923793018449</v>
      </c>
      <c r="AB45" s="3">
        <v>3.9817719408988301</v>
      </c>
      <c r="AC45" s="3">
        <v>13.0745341069952</v>
      </c>
      <c r="AD45" s="2">
        <v>3.0314054720238501E-2</v>
      </c>
      <c r="AE45" s="3">
        <v>12.495332079000701</v>
      </c>
      <c r="AF45" s="2">
        <v>4.60500384715474E-2</v>
      </c>
      <c r="AG45" s="2">
        <v>1.6059383029079399</v>
      </c>
      <c r="AH45" s="2">
        <v>4.1440536154174E-2</v>
      </c>
      <c r="AI45" s="2">
        <v>0.195120977558223</v>
      </c>
      <c r="AJ45" s="1">
        <v>2.4150198955997901E-3</v>
      </c>
      <c r="AK45"/>
      <c r="AL45"/>
    </row>
    <row r="46" spans="1:87">
      <c r="A46" s="9" t="s">
        <v>33</v>
      </c>
      <c r="B46" s="9">
        <v>2</v>
      </c>
      <c r="C46" s="2">
        <v>3.1250337582215502</v>
      </c>
      <c r="D46" s="2">
        <v>0.43307458685422101</v>
      </c>
      <c r="E46" s="128">
        <v>58505.757735259402</v>
      </c>
      <c r="F46" s="3">
        <v>7.5613470315347202</v>
      </c>
      <c r="G46" s="128">
        <v>75060.102286777998</v>
      </c>
      <c r="H46" s="3">
        <v>6.8217189018429103</v>
      </c>
      <c r="I46" s="128">
        <v>126.823113808424</v>
      </c>
      <c r="J46" s="3">
        <v>4.8401605115619404</v>
      </c>
      <c r="K46" s="128">
        <v>86931.748467446494</v>
      </c>
      <c r="L46" s="128">
        <v>152.86266184472501</v>
      </c>
      <c r="M46" s="3">
        <v>38.059504472779601</v>
      </c>
      <c r="N46" s="2">
        <v>0.26195588851280199</v>
      </c>
      <c r="O46" s="128">
        <v>5589.2665489180199</v>
      </c>
      <c r="P46" s="3">
        <v>6.41701525159705</v>
      </c>
      <c r="Q46" s="128">
        <v>327.53939371356398</v>
      </c>
      <c r="R46" s="2">
        <v>0.105322856389336</v>
      </c>
      <c r="S46" s="128">
        <v>244.91001871196499</v>
      </c>
      <c r="T46" s="3">
        <v>7.9130923757706402</v>
      </c>
      <c r="U46" s="128">
        <v>1372.88803318495</v>
      </c>
      <c r="V46" s="3">
        <v>1.2378070404616801</v>
      </c>
      <c r="W46" s="128">
        <v>81229.504035859194</v>
      </c>
      <c r="X46" s="128">
        <v>34.486550956325999</v>
      </c>
      <c r="Y46" s="3">
        <v>53.579830552572297</v>
      </c>
      <c r="Z46" s="2">
        <v>0.40052142159458598</v>
      </c>
      <c r="AA46" s="128">
        <v>139.700308232651</v>
      </c>
      <c r="AB46" s="3">
        <v>5.6093047127130999</v>
      </c>
      <c r="AC46" s="3">
        <v>13.332893032518401</v>
      </c>
      <c r="AD46" s="2">
        <v>3.6347730510598801E-2</v>
      </c>
      <c r="AE46" s="3">
        <v>12.7330115112795</v>
      </c>
      <c r="AF46" s="2">
        <v>2.3342804757675101E-2</v>
      </c>
      <c r="AG46" s="2">
        <v>1.6208431414079201</v>
      </c>
      <c r="AH46" s="2">
        <v>8.8003319416329502E-3</v>
      </c>
      <c r="AI46" s="2">
        <v>0.24795572423575901</v>
      </c>
      <c r="AJ46" s="1">
        <v>8.62457023160129E-3</v>
      </c>
      <c r="AK46"/>
      <c r="AL46"/>
    </row>
    <row r="47" spans="1:87">
      <c r="A47" s="9" t="s">
        <v>33</v>
      </c>
      <c r="B47" s="9">
        <v>3</v>
      </c>
      <c r="C47" s="2">
        <v>3.12154668029036</v>
      </c>
      <c r="D47" s="2">
        <v>0.56572986386522905</v>
      </c>
      <c r="E47" s="128">
        <v>57635.926245181901</v>
      </c>
      <c r="F47" s="3">
        <v>5.2411255884789103</v>
      </c>
      <c r="G47" s="128">
        <v>74266.163031657605</v>
      </c>
      <c r="H47" s="3">
        <v>5.1892469532623702</v>
      </c>
      <c r="I47" s="128">
        <v>127.386369004621</v>
      </c>
      <c r="J47" s="3">
        <v>5.4986777816516499</v>
      </c>
      <c r="K47" s="128">
        <v>86906.257335473507</v>
      </c>
      <c r="L47" s="128">
        <v>155.35656248735901</v>
      </c>
      <c r="M47" s="3">
        <v>37.912480968653099</v>
      </c>
      <c r="N47" s="2">
        <v>0.26930381131140002</v>
      </c>
      <c r="O47" s="128">
        <v>5539.49249386867</v>
      </c>
      <c r="P47" s="3">
        <v>2.9302752195261101</v>
      </c>
      <c r="Q47" s="128">
        <v>324.30715463342102</v>
      </c>
      <c r="R47" s="2">
        <v>0.10039001955233</v>
      </c>
      <c r="S47" s="128">
        <v>229.85722821941201</v>
      </c>
      <c r="T47" s="3">
        <v>9.4462919938406902</v>
      </c>
      <c r="U47" s="128">
        <v>1347.59118333113</v>
      </c>
      <c r="V47" s="3">
        <v>1.73817586283712</v>
      </c>
      <c r="W47" s="128">
        <v>80313.992141110997</v>
      </c>
      <c r="X47" s="128">
        <v>33.983278201173597</v>
      </c>
      <c r="Y47" s="3">
        <v>52.990740103203997</v>
      </c>
      <c r="Z47" s="2">
        <v>0.34134752489944298</v>
      </c>
      <c r="AA47" s="128">
        <v>137.78203330216601</v>
      </c>
      <c r="AB47" s="3">
        <v>5.6569907876119103</v>
      </c>
      <c r="AC47" s="3">
        <v>13.077646922947199</v>
      </c>
      <c r="AD47" s="2">
        <v>2.84505681055796E-2</v>
      </c>
      <c r="AE47" s="3">
        <v>12.562480275282599</v>
      </c>
      <c r="AF47" s="2">
        <v>2.02471936599985E-2</v>
      </c>
      <c r="AG47" s="2">
        <v>1.4723663373053499</v>
      </c>
      <c r="AH47" s="2">
        <v>8.8544942673258603E-3</v>
      </c>
      <c r="AI47" s="2">
        <v>0.21450637128437999</v>
      </c>
      <c r="AJ47" s="1">
        <v>2.3752331774873699E-3</v>
      </c>
      <c r="AK47"/>
      <c r="AL47"/>
    </row>
    <row r="48" spans="1:87">
      <c r="A48" s="9" t="s">
        <v>33</v>
      </c>
      <c r="B48" s="9">
        <v>4</v>
      </c>
      <c r="C48" s="2">
        <v>3.2190061607476799</v>
      </c>
      <c r="D48" s="2">
        <v>0.45561299296816599</v>
      </c>
      <c r="E48" s="128">
        <v>58283.175313675398</v>
      </c>
      <c r="F48" s="3">
        <v>5.2994410385473802</v>
      </c>
      <c r="G48" s="128">
        <v>74565.765676147799</v>
      </c>
      <c r="H48" s="3">
        <v>5.5250686225031203</v>
      </c>
      <c r="I48" s="128">
        <v>123.060332893509</v>
      </c>
      <c r="J48" s="3">
        <v>6.7763595541508401</v>
      </c>
      <c r="K48" s="128">
        <v>87595.769333582793</v>
      </c>
      <c r="L48" s="128">
        <v>130.48007983067001</v>
      </c>
      <c r="M48" s="3">
        <v>38.543863042218597</v>
      </c>
      <c r="N48" s="2">
        <v>0.25924458002614797</v>
      </c>
      <c r="O48" s="128">
        <v>5539.6404572641704</v>
      </c>
      <c r="P48" s="3">
        <v>3.9410897359386099</v>
      </c>
      <c r="Q48" s="128">
        <v>326.32233876930798</v>
      </c>
      <c r="R48" s="2">
        <v>9.8492061970577097E-2</v>
      </c>
      <c r="S48" s="128">
        <v>233.57415140093099</v>
      </c>
      <c r="T48" s="3">
        <v>9.8200585774838896</v>
      </c>
      <c r="U48" s="128">
        <v>1355.0373562483501</v>
      </c>
      <c r="V48" s="3">
        <v>1.7438989956536299</v>
      </c>
      <c r="W48" s="128">
        <v>80817.6121605441</v>
      </c>
      <c r="X48" s="128">
        <v>42.2511287242138</v>
      </c>
      <c r="Y48" s="3">
        <v>53.298761370166901</v>
      </c>
      <c r="Z48" s="2">
        <v>0.33516279303337698</v>
      </c>
      <c r="AA48" s="128">
        <v>135.09893219945101</v>
      </c>
      <c r="AB48" s="3">
        <v>4.1641186207256604</v>
      </c>
      <c r="AC48" s="3">
        <v>12.7976339322235</v>
      </c>
      <c r="AD48" s="2">
        <v>2.65284703859784E-2</v>
      </c>
      <c r="AE48" s="3">
        <v>12.4633928559144</v>
      </c>
      <c r="AF48" s="2">
        <v>1.8796716880839701E-2</v>
      </c>
      <c r="AG48" s="2">
        <v>1.5388324368161601</v>
      </c>
      <c r="AH48" s="2">
        <v>2.5001016998354601E-2</v>
      </c>
      <c r="AI48" s="2">
        <v>0.232707892703299</v>
      </c>
      <c r="AJ48" s="1">
        <v>6.6237492622537204E-3</v>
      </c>
      <c r="AK48"/>
      <c r="AL48"/>
    </row>
    <row r="49" spans="1:38">
      <c r="A49" s="9" t="s">
        <v>33</v>
      </c>
      <c r="B49" s="9">
        <v>5</v>
      </c>
      <c r="C49" s="2">
        <v>3.1503862507119398</v>
      </c>
      <c r="D49" s="2">
        <v>0.238353054650602</v>
      </c>
      <c r="E49" s="128">
        <v>59381.257646509497</v>
      </c>
      <c r="F49" s="3">
        <v>8.7675652855752801</v>
      </c>
      <c r="G49" s="128">
        <v>80103.109861985606</v>
      </c>
      <c r="H49" s="3">
        <v>2.7733999091013199</v>
      </c>
      <c r="I49" s="128">
        <v>122.231267699266</v>
      </c>
      <c r="J49" s="3">
        <v>2.4387438106531798</v>
      </c>
      <c r="K49" s="128">
        <v>92429.191063051694</v>
      </c>
      <c r="L49" s="128">
        <v>60.232839688940999</v>
      </c>
      <c r="M49" s="3">
        <v>42.3501711243835</v>
      </c>
      <c r="N49" s="2">
        <v>9.0391507141155403E-2</v>
      </c>
      <c r="O49" s="128">
        <v>5810.48630173109</v>
      </c>
      <c r="P49" s="3">
        <v>2.8638170571747099</v>
      </c>
      <c r="Q49" s="128">
        <v>327.04388161061701</v>
      </c>
      <c r="R49" s="2">
        <v>4.8206763304962902E-2</v>
      </c>
      <c r="S49" s="128">
        <v>325.44379350851602</v>
      </c>
      <c r="T49" s="3">
        <v>3.9706412168799501</v>
      </c>
      <c r="U49" s="128">
        <v>1386.4402811795301</v>
      </c>
      <c r="V49" s="3">
        <v>0.51277785586743396</v>
      </c>
      <c r="W49" s="128">
        <v>79613.631054070502</v>
      </c>
      <c r="X49" s="128">
        <v>11.3875505947008</v>
      </c>
      <c r="Y49" s="3">
        <v>53.9531452206785</v>
      </c>
      <c r="Z49" s="2">
        <v>0.14390701883561299</v>
      </c>
      <c r="AA49" s="128">
        <v>155.73731595611599</v>
      </c>
      <c r="AB49" s="3">
        <v>1.28225063166438</v>
      </c>
      <c r="AC49" s="3">
        <v>14.8469818389393</v>
      </c>
      <c r="AD49" s="2">
        <v>1.33525446527162E-2</v>
      </c>
      <c r="AE49" s="3">
        <v>13.9404867556211</v>
      </c>
      <c r="AF49" s="2">
        <v>9.4921030016972899E-3</v>
      </c>
      <c r="AG49" s="2">
        <v>1.56935486832592</v>
      </c>
      <c r="AH49" s="2">
        <v>5.46360118451742E-2</v>
      </c>
      <c r="AI49" s="2">
        <v>0.24340824756324</v>
      </c>
      <c r="AJ49" s="1">
        <v>1.05509105434982E-3</v>
      </c>
    </row>
    <row r="50" spans="1:38">
      <c r="A50" s="9" t="s">
        <v>33</v>
      </c>
      <c r="B50" s="9">
        <v>6</v>
      </c>
      <c r="C50" s="2">
        <v>2.9561201400761701</v>
      </c>
      <c r="D50" s="2">
        <v>0.193755902141137</v>
      </c>
      <c r="E50" s="128">
        <v>59338.729647288797</v>
      </c>
      <c r="F50" s="3">
        <v>8.0616278420090204</v>
      </c>
      <c r="G50" s="128">
        <v>80059.522303463396</v>
      </c>
      <c r="H50" s="3">
        <v>7.6865954377069396</v>
      </c>
      <c r="I50" s="128">
        <v>121.032950330551</v>
      </c>
      <c r="J50" s="3">
        <v>2.2249287120924799</v>
      </c>
      <c r="K50" s="128">
        <v>91804.802551385801</v>
      </c>
      <c r="L50" s="128">
        <v>58.740391599651602</v>
      </c>
      <c r="M50" s="3">
        <v>42.002387069367998</v>
      </c>
      <c r="N50" s="2">
        <v>7.6867190482587E-2</v>
      </c>
      <c r="O50" s="128">
        <v>5784.7149060313104</v>
      </c>
      <c r="P50" s="3">
        <v>2.3245298379887198</v>
      </c>
      <c r="Q50" s="128">
        <v>326.950259305119</v>
      </c>
      <c r="R50" s="2">
        <v>5.1183995180631103E-2</v>
      </c>
      <c r="S50" s="128">
        <v>325.03305368419899</v>
      </c>
      <c r="T50" s="3">
        <v>2.9541897719782799</v>
      </c>
      <c r="U50" s="128">
        <v>1370.5115589075899</v>
      </c>
      <c r="V50" s="3">
        <v>0.65254405256336501</v>
      </c>
      <c r="W50" s="128">
        <v>79801.527451906499</v>
      </c>
      <c r="X50" s="128">
        <v>14.672963639127801</v>
      </c>
      <c r="Y50" s="3">
        <v>53.447607334548401</v>
      </c>
      <c r="Z50" s="2">
        <v>0.137624974583688</v>
      </c>
      <c r="AA50" s="128">
        <v>156.339582011597</v>
      </c>
      <c r="AB50" s="3">
        <v>1.3751494741832899</v>
      </c>
      <c r="AC50" s="3">
        <v>14.8010045701705</v>
      </c>
      <c r="AD50" s="2">
        <v>1.66263971849092E-2</v>
      </c>
      <c r="AE50" s="3">
        <v>13.956847838633999</v>
      </c>
      <c r="AF50" s="2">
        <v>9.7375262639675907E-3</v>
      </c>
      <c r="AG50" s="2">
        <v>1.67166099683728</v>
      </c>
      <c r="AH50" s="2">
        <v>3.0586068778313699E-2</v>
      </c>
      <c r="AI50" s="2">
        <v>0.227507074261762</v>
      </c>
      <c r="AJ50" s="1">
        <v>2.4488606475313399E-3</v>
      </c>
    </row>
    <row r="51" spans="1:38">
      <c r="A51" s="9" t="s">
        <v>33</v>
      </c>
      <c r="B51" s="9">
        <v>7</v>
      </c>
      <c r="C51" s="2">
        <v>3.0275643738245699</v>
      </c>
      <c r="D51" s="2">
        <v>0.22369103728183701</v>
      </c>
      <c r="E51" s="128">
        <v>59295.2900806623</v>
      </c>
      <c r="F51" s="3">
        <v>6.33038140223867</v>
      </c>
      <c r="G51" s="128">
        <v>80604.741908652795</v>
      </c>
      <c r="H51" s="3">
        <v>6.0556870773397904</v>
      </c>
      <c r="I51" s="128">
        <v>126.051239728814</v>
      </c>
      <c r="J51" s="3">
        <v>2.28233939051335</v>
      </c>
      <c r="K51" s="128">
        <v>92157.587169033606</v>
      </c>
      <c r="L51" s="128">
        <v>72.279945793988603</v>
      </c>
      <c r="M51" s="3">
        <v>42.403864299183603</v>
      </c>
      <c r="N51" s="2">
        <v>0.120685992838394</v>
      </c>
      <c r="O51" s="128">
        <v>5779.0759351535198</v>
      </c>
      <c r="P51" s="3">
        <v>1.5378549663438099</v>
      </c>
      <c r="Q51" s="128">
        <v>328.94790227748399</v>
      </c>
      <c r="R51" s="2">
        <v>0.13640597197780699</v>
      </c>
      <c r="S51" s="128">
        <v>322.54265592294502</v>
      </c>
      <c r="T51" s="3">
        <v>2.7865955259353301</v>
      </c>
      <c r="U51" s="128">
        <v>1379.6596903234599</v>
      </c>
      <c r="V51" s="3">
        <v>0.49071781096712302</v>
      </c>
      <c r="W51" s="128">
        <v>79734.273518268499</v>
      </c>
      <c r="X51" s="128">
        <v>10.640850601983599</v>
      </c>
      <c r="Y51" s="3">
        <v>53.574739246255497</v>
      </c>
      <c r="Z51" s="2">
        <v>0.13334479090673701</v>
      </c>
      <c r="AA51" s="128">
        <v>156.47304878857901</v>
      </c>
      <c r="AB51" s="3">
        <v>1.5750128261558201</v>
      </c>
      <c r="AC51" s="3">
        <v>14.7913514585155</v>
      </c>
      <c r="AD51" s="2">
        <v>7.4586338843995098E-2</v>
      </c>
      <c r="AE51" s="3">
        <v>14.009962191389899</v>
      </c>
      <c r="AF51" s="2">
        <v>3.1633398114553998E-2</v>
      </c>
      <c r="AG51" s="2">
        <v>1.6423721966728999</v>
      </c>
      <c r="AH51" s="2">
        <v>5.3216510983041698E-2</v>
      </c>
      <c r="AI51" s="2">
        <v>0.234767976155735</v>
      </c>
      <c r="AJ51" s="1">
        <v>7.3415504645719498E-2</v>
      </c>
    </row>
    <row r="52" spans="1:38">
      <c r="A52" s="9" t="s">
        <v>33</v>
      </c>
      <c r="B52" s="9">
        <v>8</v>
      </c>
      <c r="C52" s="2">
        <v>3.06943871482554</v>
      </c>
      <c r="D52" s="2">
        <v>0.33734258304361903</v>
      </c>
      <c r="E52" s="128">
        <v>59977.011701371099</v>
      </c>
      <c r="F52" s="3">
        <v>8.6414185202119107</v>
      </c>
      <c r="G52" s="128">
        <v>79400.160357907298</v>
      </c>
      <c r="H52" s="3">
        <v>3.00138077951702</v>
      </c>
      <c r="I52" s="128">
        <v>134.67036028089299</v>
      </c>
      <c r="J52" s="3">
        <v>5.7210434201703801</v>
      </c>
      <c r="K52" s="128">
        <v>90717.462136581293</v>
      </c>
      <c r="L52" s="128">
        <v>85.677131080182207</v>
      </c>
      <c r="M52" s="3">
        <v>40.791813810694201</v>
      </c>
      <c r="N52" s="2">
        <v>0.16298186593929301</v>
      </c>
      <c r="O52" s="128">
        <v>5851.1738733949296</v>
      </c>
      <c r="P52" s="3">
        <v>3.6095339517941598</v>
      </c>
      <c r="Q52" s="128">
        <v>321.62924066609799</v>
      </c>
      <c r="R52" s="2">
        <v>8.0278185284988604E-2</v>
      </c>
      <c r="S52" s="128">
        <v>382.47410789863301</v>
      </c>
      <c r="T52" s="3">
        <v>3.5354387372315399</v>
      </c>
      <c r="U52" s="128">
        <v>1349.36176258567</v>
      </c>
      <c r="V52" s="3">
        <v>0.70474019463062498</v>
      </c>
      <c r="W52" s="128">
        <v>77436.460042275503</v>
      </c>
      <c r="X52" s="128">
        <v>22.267463230571501</v>
      </c>
      <c r="Y52" s="3">
        <v>51.576071302056803</v>
      </c>
      <c r="Z52" s="2">
        <v>0.27583655942764101</v>
      </c>
      <c r="AA52" s="128">
        <v>171.88305706840899</v>
      </c>
      <c r="AB52" s="3">
        <v>0.62197072439155099</v>
      </c>
      <c r="AC52" s="3">
        <v>14.732620200611199</v>
      </c>
      <c r="AD52" s="2">
        <v>1.43958837141631E-2</v>
      </c>
      <c r="AE52" s="3">
        <v>13.5519268576105</v>
      </c>
      <c r="AF52" s="2">
        <v>1.79312581629818E-2</v>
      </c>
      <c r="AG52" s="2">
        <v>1.6546790710746</v>
      </c>
      <c r="AH52" s="2">
        <v>6.5364309839880397E-3</v>
      </c>
      <c r="AI52" s="2">
        <v>0.253887043322224</v>
      </c>
      <c r="AJ52" s="1">
        <v>2.4600833487896301E-3</v>
      </c>
    </row>
    <row r="53" spans="1:38">
      <c r="A53" s="9" t="s">
        <v>33</v>
      </c>
      <c r="B53" s="9">
        <v>9</v>
      </c>
      <c r="C53" s="2">
        <v>3.0853862410285098</v>
      </c>
      <c r="D53" s="2">
        <v>0.32104066609453702</v>
      </c>
      <c r="E53" s="128">
        <v>60382.999374057901</v>
      </c>
      <c r="F53" s="3">
        <v>8.0288368461201696</v>
      </c>
      <c r="G53" s="128">
        <v>79738.896862606198</v>
      </c>
      <c r="H53" s="3">
        <v>2.4158699421406999</v>
      </c>
      <c r="I53" s="128">
        <v>136.43601183650699</v>
      </c>
      <c r="J53" s="3">
        <v>4.5010757276961799</v>
      </c>
      <c r="K53" s="128">
        <v>91840.796445740707</v>
      </c>
      <c r="L53" s="128">
        <v>97.202113450194602</v>
      </c>
      <c r="M53" s="3">
        <v>41.507985624232397</v>
      </c>
      <c r="N53" s="2">
        <v>0.157469904182441</v>
      </c>
      <c r="O53" s="128">
        <v>5935.3238738970404</v>
      </c>
      <c r="P53" s="3">
        <v>3.2039058230162998</v>
      </c>
      <c r="Q53" s="128">
        <v>323.18694182242803</v>
      </c>
      <c r="R53" s="2">
        <v>6.6090207831356398E-2</v>
      </c>
      <c r="S53" s="128">
        <v>387.74679214616202</v>
      </c>
      <c r="T53" s="3">
        <v>4.3977912714345404</v>
      </c>
      <c r="U53" s="128">
        <v>1351.41057751383</v>
      </c>
      <c r="V53" s="3">
        <v>0.63377164699217803</v>
      </c>
      <c r="W53" s="128">
        <v>77352.172532037803</v>
      </c>
      <c r="X53" s="128">
        <v>16.327622600441799</v>
      </c>
      <c r="Y53" s="3">
        <v>52.100145968825402</v>
      </c>
      <c r="Z53" s="2">
        <v>0.276302720613466</v>
      </c>
      <c r="AA53" s="128">
        <v>172.344546772965</v>
      </c>
      <c r="AB53" s="3">
        <v>0.740711670196192</v>
      </c>
      <c r="AC53" s="3">
        <v>14.6096236118712</v>
      </c>
      <c r="AD53" s="2">
        <v>1.1476147969352601E-2</v>
      </c>
      <c r="AE53" s="3">
        <v>13.7613712840133</v>
      </c>
      <c r="AF53" s="2">
        <v>2.7389124279269102E-2</v>
      </c>
      <c r="AG53" s="2">
        <v>1.6895985009977601</v>
      </c>
      <c r="AH53" s="2">
        <v>1.90680214569851E-2</v>
      </c>
      <c r="AI53" s="2">
        <v>0.248466004967826</v>
      </c>
      <c r="AJ53" s="1">
        <v>3.4394594126484299E-3</v>
      </c>
    </row>
    <row r="54" spans="1:38">
      <c r="A54" s="9" t="s">
        <v>33</v>
      </c>
      <c r="B54" s="9">
        <v>10</v>
      </c>
      <c r="C54" s="2">
        <v>3.1999949368530101</v>
      </c>
      <c r="D54" s="2">
        <v>0.25000276398455101</v>
      </c>
      <c r="E54" s="128">
        <v>59510.0859828299</v>
      </c>
      <c r="F54" s="3">
        <v>8.1694436797204695</v>
      </c>
      <c r="G54" s="128">
        <v>79632.583903254999</v>
      </c>
      <c r="H54" s="3">
        <v>3.4433006180115902</v>
      </c>
      <c r="I54" s="128">
        <v>133.386264011641</v>
      </c>
      <c r="J54" s="3">
        <v>3.8434573670675198</v>
      </c>
      <c r="K54" s="128">
        <v>91690.161813464103</v>
      </c>
      <c r="L54" s="128">
        <v>86.869393489322107</v>
      </c>
      <c r="M54" s="3">
        <v>41.503718411155603</v>
      </c>
      <c r="N54" s="2">
        <v>0.14116380659925601</v>
      </c>
      <c r="O54" s="128">
        <v>5858.5107962866005</v>
      </c>
      <c r="P54" s="3">
        <v>3.2794117636516602</v>
      </c>
      <c r="Q54" s="128">
        <v>323.35135956487699</v>
      </c>
      <c r="R54" s="2">
        <v>7.0141183017033995E-2</v>
      </c>
      <c r="S54" s="128">
        <v>368.46774459636401</v>
      </c>
      <c r="T54" s="3">
        <v>2.6440463788975599</v>
      </c>
      <c r="U54" s="128">
        <v>1359.7104549829801</v>
      </c>
      <c r="V54" s="3">
        <v>0.57535821420822897</v>
      </c>
      <c r="W54" s="128">
        <v>77796.525486624101</v>
      </c>
      <c r="X54" s="128">
        <v>21.842614313813399</v>
      </c>
      <c r="Y54" s="3">
        <v>52.092637909569198</v>
      </c>
      <c r="Z54" s="2">
        <v>0.302289718228612</v>
      </c>
      <c r="AA54" s="128">
        <v>176.184380141155</v>
      </c>
      <c r="AB54" s="3">
        <v>0.81428676473460904</v>
      </c>
      <c r="AC54" s="3">
        <v>14.2242099412406</v>
      </c>
      <c r="AD54" s="2">
        <v>1.06351315150553E-2</v>
      </c>
      <c r="AE54" s="3">
        <v>13.703078601859501</v>
      </c>
      <c r="AF54" s="2">
        <v>1.5108107497732001E-2</v>
      </c>
      <c r="AG54" s="2">
        <v>1.5366762616860801</v>
      </c>
      <c r="AH54" s="2">
        <v>2.1675410206045999E-2</v>
      </c>
      <c r="AI54" s="2">
        <v>0.23999103901600299</v>
      </c>
      <c r="AJ54" s="1">
        <v>2.4378729827783199E-3</v>
      </c>
    </row>
    <row r="55" spans="1:38">
      <c r="A55" s="9" t="s">
        <v>33</v>
      </c>
      <c r="B55" s="9">
        <v>11</v>
      </c>
      <c r="C55" s="2">
        <v>3.3948447953673102</v>
      </c>
      <c r="D55" s="2">
        <v>0.29881029787698998</v>
      </c>
      <c r="E55" s="128">
        <v>61068.107149211799</v>
      </c>
      <c r="F55" s="3">
        <v>9.77421964158974</v>
      </c>
      <c r="G55" s="128">
        <v>81164.9781034935</v>
      </c>
      <c r="H55" s="3">
        <v>4.1193390940547197</v>
      </c>
      <c r="I55" s="128">
        <v>138.32708622635201</v>
      </c>
      <c r="J55" s="3">
        <v>4.5798586391720004</v>
      </c>
      <c r="K55" s="128">
        <v>93295.116046473006</v>
      </c>
      <c r="L55" s="128">
        <v>103.632999662307</v>
      </c>
      <c r="M55" s="3">
        <v>42.556893911364803</v>
      </c>
      <c r="N55" s="2">
        <v>0.16855298116601</v>
      </c>
      <c r="O55" s="128">
        <v>5960.8589893610997</v>
      </c>
      <c r="P55" s="3">
        <v>3.9124146231630199</v>
      </c>
      <c r="Q55" s="128">
        <v>331.01729111614799</v>
      </c>
      <c r="R55" s="2">
        <v>8.3699637307723701E-2</v>
      </c>
      <c r="S55" s="128">
        <v>373.01665954051703</v>
      </c>
      <c r="T55" s="3">
        <v>3.1521493378160401</v>
      </c>
      <c r="U55" s="128">
        <v>1379.7547889140801</v>
      </c>
      <c r="V55" s="3">
        <v>0.68829521831680895</v>
      </c>
      <c r="W55" s="128">
        <v>80173.457948568102</v>
      </c>
      <c r="X55" s="128">
        <v>26.151759116573999</v>
      </c>
      <c r="Y55" s="3">
        <v>53.332315464116903</v>
      </c>
      <c r="Z55" s="2">
        <v>0.36189040021671498</v>
      </c>
      <c r="AA55" s="128">
        <v>178.380381128381</v>
      </c>
      <c r="AB55" s="3">
        <v>0.97686015815479299</v>
      </c>
      <c r="AC55" s="3">
        <v>14.5229779693532</v>
      </c>
      <c r="AD55" s="2">
        <v>1.2688276642045099E-2</v>
      </c>
      <c r="AE55" s="3">
        <v>14.044657942748501</v>
      </c>
      <c r="AF55" s="2">
        <v>1.8024953357715302E-2</v>
      </c>
      <c r="AG55" s="2">
        <v>1.61949981928756</v>
      </c>
      <c r="AH55" s="2">
        <v>2.5874456664825001E-2</v>
      </c>
      <c r="AI55" s="2">
        <v>0.26643414027224399</v>
      </c>
      <c r="AJ55" s="1">
        <v>2.9119300050780002E-3</v>
      </c>
    </row>
    <row r="56" spans="1:38">
      <c r="A56" s="38" t="s">
        <v>11</v>
      </c>
      <c r="B56" s="38"/>
      <c r="C56" s="45">
        <f>AVERAGE(C44:C55)</f>
        <v>3.1517947936799051</v>
      </c>
      <c r="D56" s="40"/>
      <c r="E56" s="39">
        <f>AVERAGE(E44:E55)</f>
        <v>59248.040957481928</v>
      </c>
      <c r="F56" s="40"/>
      <c r="G56" s="39">
        <f>AVERAGE(G44:G55)</f>
        <v>78107.491871170729</v>
      </c>
      <c r="H56" s="40"/>
      <c r="I56" s="39">
        <f>AVERAGE(I44:I55)</f>
        <v>128.97663715881885</v>
      </c>
      <c r="J56" s="40"/>
      <c r="K56" s="39">
        <f>AVERAGE(K44:K55)</f>
        <v>90427.194769367517</v>
      </c>
      <c r="L56" s="39"/>
      <c r="M56" s="45">
        <f>AVERAGE(M44:M55)</f>
        <v>40.561230397888082</v>
      </c>
      <c r="N56" s="39"/>
      <c r="O56" s="39">
        <f>AVERAGE(O44:O55)</f>
        <v>5758.4734192107899</v>
      </c>
      <c r="P56" s="39"/>
      <c r="Q56" s="39">
        <f>AVERAGE(Q44:Q55)</f>
        <v>326.42898803930535</v>
      </c>
      <c r="R56" s="39"/>
      <c r="S56" s="39">
        <f>AVERAGE(S44:S55)</f>
        <v>313.06117793344998</v>
      </c>
      <c r="T56" s="39"/>
      <c r="U56" s="39">
        <f>AVERAGE(U44:U55)</f>
        <v>1365.3332651080964</v>
      </c>
      <c r="V56" s="39"/>
      <c r="W56" s="39">
        <f>AVERAGE(W44:W55)</f>
        <v>79635.722222589742</v>
      </c>
      <c r="X56" s="39"/>
      <c r="Y56" s="45">
        <f>AVERAGE(Y44:Y55)</f>
        <v>53.026446083876515</v>
      </c>
      <c r="Z56" s="39"/>
      <c r="AA56" s="39">
        <f>AVERAGE(AA44:AA55)</f>
        <v>156.44067078362903</v>
      </c>
      <c r="AB56" s="39"/>
      <c r="AC56" s="45">
        <f>AVERAGE(AC44:AC55)</f>
        <v>14.073770689580526</v>
      </c>
      <c r="AD56" s="39"/>
      <c r="AE56" s="45">
        <f>AVERAGE(AE44:AE55)</f>
        <v>13.383868017577635</v>
      </c>
      <c r="AF56" s="39"/>
      <c r="AG56" s="40">
        <f>AVERAGE(AG44:AG55)</f>
        <v>1.6019838121199521</v>
      </c>
      <c r="AH56" s="39"/>
      <c r="AI56" s="40">
        <f>AVERAGE(AI44:AI55)</f>
        <v>0.23679568103097229</v>
      </c>
      <c r="AJ56" s="40"/>
    </row>
    <row r="57" spans="1:38">
      <c r="A57" s="38" t="s">
        <v>27</v>
      </c>
      <c r="B57" s="38"/>
      <c r="C57" s="45">
        <f>2*_xlfn.STDEV.S(C44:C55)</f>
        <v>0.25368964210085626</v>
      </c>
      <c r="D57" s="40"/>
      <c r="E57" s="39">
        <f>2*_xlfn.STDEV.S(E44:E55)</f>
        <v>2011.5850123380917</v>
      </c>
      <c r="F57" s="40"/>
      <c r="G57" s="39">
        <f>2*_xlfn.STDEV.S(G44:G55)</f>
        <v>5622.1054085328069</v>
      </c>
      <c r="H57" s="40"/>
      <c r="I57" s="39">
        <f>2*_xlfn.STDEV.S(I44:I55)</f>
        <v>11.906241123741333</v>
      </c>
      <c r="J57" s="40"/>
      <c r="K57" s="39">
        <f>2*_xlfn.STDEV.S(K44:K55)</f>
        <v>4674.956091138537</v>
      </c>
      <c r="L57" s="39"/>
      <c r="M57" s="45">
        <f>2*_xlfn.STDEV.S(M44:M55)</f>
        <v>3.7904732874479259</v>
      </c>
      <c r="N57" s="39"/>
      <c r="O57" s="39">
        <f>2*_xlfn.STDEV.S(O44:O55)</f>
        <v>298.79656120672672</v>
      </c>
      <c r="P57" s="39"/>
      <c r="Q57" s="39">
        <f>2*_xlfn.STDEV.S(Q44:Q55)</f>
        <v>6.0915360689934275</v>
      </c>
      <c r="R57" s="39"/>
      <c r="S57" s="39">
        <f>2*_xlfn.STDEV.S(S44:S55)</f>
        <v>125.27316891531147</v>
      </c>
      <c r="T57" s="39"/>
      <c r="U57" s="39">
        <f>2*_xlfn.STDEV.S(U44:U55)</f>
        <v>27.165349427180171</v>
      </c>
      <c r="V57" s="39"/>
      <c r="W57" s="39">
        <f>2*_xlfn.STDEV.S(W44:W55)</f>
        <v>3001.1946163242151</v>
      </c>
      <c r="X57" s="39"/>
      <c r="Y57" s="45">
        <f>2*_xlfn.STDEV.S(Y44:Y55)</f>
        <v>1.51618361755349</v>
      </c>
      <c r="Z57" s="39"/>
      <c r="AA57" s="39">
        <f>2*_xlfn.STDEV.S(AA44:AA55)</f>
        <v>32.788408210980968</v>
      </c>
      <c r="AB57" s="39"/>
      <c r="AC57" s="45">
        <f>2*_xlfn.STDEV.S(AC44:AC55)</f>
        <v>1.6438306448426778</v>
      </c>
      <c r="AD57" s="39"/>
      <c r="AE57" s="45">
        <f>2*_xlfn.STDEV.S(AE44:AE55)</f>
        <v>1.3378307925792596</v>
      </c>
      <c r="AF57" s="39"/>
      <c r="AG57" s="40">
        <f>2*_xlfn.STDEV.S(AG44:AG55)</f>
        <v>0.13226622940557906</v>
      </c>
      <c r="AH57" s="39"/>
      <c r="AI57" s="40">
        <f>2*_xlfn.STDEV.S(AI44:AI55)</f>
        <v>3.9119950714664134E-2</v>
      </c>
      <c r="AJ57" s="40"/>
    </row>
    <row r="58" spans="1:38" ht="16.2">
      <c r="A58" s="131" t="s">
        <v>179</v>
      </c>
      <c r="B58" s="125"/>
      <c r="C58" s="127">
        <v>3</v>
      </c>
      <c r="D58" s="126"/>
      <c r="E58" s="129">
        <v>56685.936879714201</v>
      </c>
      <c r="F58" s="129"/>
      <c r="G58" s="129">
        <v>82034.823639844806</v>
      </c>
      <c r="H58" s="126"/>
      <c r="I58" s="129">
        <v>117.835240687923</v>
      </c>
      <c r="J58" s="126"/>
      <c r="K58" s="129">
        <v>95054.549993758599</v>
      </c>
      <c r="L58" s="126"/>
      <c r="M58" s="127">
        <v>43</v>
      </c>
      <c r="N58" s="126"/>
      <c r="O58" s="129">
        <v>6233.2285732173004</v>
      </c>
      <c r="P58" s="126"/>
      <c r="Q58" s="129">
        <v>326</v>
      </c>
      <c r="R58" s="126"/>
      <c r="S58" s="129">
        <v>392</v>
      </c>
      <c r="T58" s="126"/>
      <c r="U58" s="129">
        <v>1471.47777401043</v>
      </c>
      <c r="V58" s="126"/>
      <c r="W58" s="129">
        <v>80840.153666276994</v>
      </c>
      <c r="X58" s="126"/>
      <c r="Y58" s="127">
        <v>52</v>
      </c>
      <c r="Z58" s="126"/>
      <c r="AA58" s="129">
        <v>178</v>
      </c>
      <c r="AB58" s="126"/>
      <c r="AC58" s="127">
        <v>14.3</v>
      </c>
      <c r="AD58" s="126"/>
      <c r="AE58" s="127">
        <v>14</v>
      </c>
      <c r="AF58" s="126"/>
      <c r="AG58" s="126">
        <v>1.64</v>
      </c>
      <c r="AH58" s="126"/>
      <c r="AI58" s="126">
        <v>0.248</v>
      </c>
      <c r="AJ58" s="126"/>
      <c r="AK58" s="125"/>
      <c r="AL58" s="125"/>
    </row>
    <row r="59" spans="1:38" s="62" customFormat="1" ht="12" customHeight="1">
      <c r="A59" s="61"/>
      <c r="B59" s="61"/>
    </row>
    <row r="60" spans="1:38">
      <c r="A60" s="9" t="s">
        <v>181</v>
      </c>
      <c r="B60" s="9">
        <v>1</v>
      </c>
      <c r="C60" s="3">
        <v>38.480535688552301</v>
      </c>
      <c r="D60" s="3">
        <v>0.94072173338776</v>
      </c>
      <c r="E60" s="3">
        <v>51.217701025607496</v>
      </c>
      <c r="F60" s="3">
        <v>22.951099939469199</v>
      </c>
      <c r="G60" s="128">
        <v>9733.0154581472307</v>
      </c>
      <c r="H60" s="3">
        <v>9.2231931236893896</v>
      </c>
      <c r="I60" s="3">
        <v>88.769094064759301</v>
      </c>
      <c r="J60" s="3">
        <v>18.4045388061128</v>
      </c>
      <c r="K60" s="128">
        <v>82933.756089590795</v>
      </c>
      <c r="L60" s="128">
        <v>334.03848937914</v>
      </c>
      <c r="M60" s="3">
        <v>38.461108551046202</v>
      </c>
      <c r="N60" s="2">
        <v>0.55620703247454695</v>
      </c>
      <c r="O60" s="3">
        <v>40.732513535650298</v>
      </c>
      <c r="P60" s="3">
        <v>10.783590309181699</v>
      </c>
      <c r="Q60" s="3">
        <v>39.080326486241603</v>
      </c>
      <c r="R60" s="2">
        <v>0.220609911676453</v>
      </c>
      <c r="S60" s="3">
        <v>45.492108220231003</v>
      </c>
      <c r="T60" s="3">
        <v>11.9326705973792</v>
      </c>
      <c r="U60" s="3">
        <v>40.707591053683501</v>
      </c>
      <c r="V60" s="3">
        <v>2.0923646170758898</v>
      </c>
      <c r="W60" s="130" t="s">
        <v>180</v>
      </c>
      <c r="X60" s="128">
        <v>72.223993235751294</v>
      </c>
      <c r="Y60" s="3">
        <v>34.226597757051003</v>
      </c>
      <c r="Z60" s="2">
        <v>0.94776082146938501</v>
      </c>
      <c r="AA60" s="3">
        <v>41.5501719077347</v>
      </c>
      <c r="AB60" s="3">
        <v>2.1322677478704399</v>
      </c>
      <c r="AC60" s="3">
        <v>41.758994988506402</v>
      </c>
      <c r="AD60" s="2">
        <v>5.4213528242825798E-2</v>
      </c>
      <c r="AE60" s="3">
        <v>40.436954870769597</v>
      </c>
      <c r="AF60" s="2">
        <v>7.3498949189477705E-2</v>
      </c>
      <c r="AG60" s="3">
        <v>41.007240233456301</v>
      </c>
      <c r="AH60" s="2">
        <v>2.30897518400059E-2</v>
      </c>
      <c r="AI60" s="3">
        <v>38.821397459678302</v>
      </c>
      <c r="AJ60" s="1">
        <v>6.1370516654178702E-3</v>
      </c>
      <c r="AK60"/>
    </row>
    <row r="61" spans="1:38">
      <c r="A61" s="9" t="s">
        <v>181</v>
      </c>
      <c r="B61" s="9">
        <v>2</v>
      </c>
      <c r="C61" s="3">
        <v>39.4153556118941</v>
      </c>
      <c r="D61" s="3">
        <v>1.0215653261153701</v>
      </c>
      <c r="E61" s="3">
        <v>54.1772168671245</v>
      </c>
      <c r="F61" s="3">
        <v>17.290628732403999</v>
      </c>
      <c r="G61" s="128">
        <v>9683.8283201447593</v>
      </c>
      <c r="H61" s="3">
        <v>8.7921078565651403</v>
      </c>
      <c r="I61" s="3">
        <v>85.831880831730004</v>
      </c>
      <c r="J61" s="3">
        <v>17.3744621057301</v>
      </c>
      <c r="K61" s="128">
        <v>80248.104307834205</v>
      </c>
      <c r="L61" s="128">
        <v>234.88511258092001</v>
      </c>
      <c r="M61" s="3">
        <v>37.4144174697987</v>
      </c>
      <c r="N61" s="2">
        <v>0.39188425564142398</v>
      </c>
      <c r="O61" s="3">
        <v>40.864561483191999</v>
      </c>
      <c r="P61" s="3">
        <v>7.7448401675465401</v>
      </c>
      <c r="Q61" s="3">
        <v>39.557229816158603</v>
      </c>
      <c r="R61" s="2">
        <v>0.20973224918248401</v>
      </c>
      <c r="S61" s="3">
        <v>39.385143044104296</v>
      </c>
      <c r="T61" s="3">
        <v>9.2324136411548707</v>
      </c>
      <c r="U61" s="3">
        <v>38.303539575788598</v>
      </c>
      <c r="V61" s="3">
        <v>1.33474397848437</v>
      </c>
      <c r="W61" s="130" t="s">
        <v>180</v>
      </c>
      <c r="X61" s="128">
        <v>67.370950191354694</v>
      </c>
      <c r="Y61" s="3">
        <v>33.693713534981399</v>
      </c>
      <c r="Z61" s="2">
        <v>0.89087588134997298</v>
      </c>
      <c r="AA61" s="3">
        <v>37.981411049014099</v>
      </c>
      <c r="AB61" s="3">
        <v>2.0541736065709402</v>
      </c>
      <c r="AC61" s="3">
        <v>39.553678435239704</v>
      </c>
      <c r="AD61" s="2">
        <v>3.8505105373726797E-2</v>
      </c>
      <c r="AE61" s="3">
        <v>39.231330010166303</v>
      </c>
      <c r="AF61" s="2">
        <v>5.1209133320689298E-2</v>
      </c>
      <c r="AG61" s="3">
        <v>39.056968336002797</v>
      </c>
      <c r="AH61" s="2">
        <v>4.9171076229542102E-2</v>
      </c>
      <c r="AI61" s="3">
        <v>37.306571466555297</v>
      </c>
      <c r="AJ61" s="1">
        <v>4.7949620504596398E-3</v>
      </c>
      <c r="AK61"/>
    </row>
    <row r="62" spans="1:38">
      <c r="A62" s="9" t="s">
        <v>181</v>
      </c>
      <c r="B62" s="9">
        <v>3</v>
      </c>
      <c r="C62" s="3">
        <v>38.9837499875227</v>
      </c>
      <c r="D62" s="3">
        <v>0.91246887669899401</v>
      </c>
      <c r="E62" s="3">
        <v>62.4586450155089</v>
      </c>
      <c r="F62" s="3">
        <v>25.399948031080001</v>
      </c>
      <c r="G62" s="128">
        <v>9422.1852652216894</v>
      </c>
      <c r="H62" s="3">
        <v>7.5485546518465396</v>
      </c>
      <c r="I62" s="3">
        <v>92.088870828870597</v>
      </c>
      <c r="J62" s="3">
        <v>17.5257339520256</v>
      </c>
      <c r="K62" s="128">
        <v>78088.3159793745</v>
      </c>
      <c r="L62" s="128">
        <v>349.309686430878</v>
      </c>
      <c r="M62" s="3">
        <v>36.390892722515197</v>
      </c>
      <c r="N62" s="2">
        <v>0.56413409839853501</v>
      </c>
      <c r="O62" s="3">
        <v>47.955338872940096</v>
      </c>
      <c r="P62" s="3">
        <v>11.3998696602149</v>
      </c>
      <c r="Q62" s="3">
        <v>39.468442517535102</v>
      </c>
      <c r="R62" s="2">
        <v>0.24538361700346401</v>
      </c>
      <c r="S62" s="3">
        <v>41.531727549956898</v>
      </c>
      <c r="T62" s="3">
        <v>11.413468074274199</v>
      </c>
      <c r="U62" s="3">
        <v>37.970195532640901</v>
      </c>
      <c r="V62" s="3">
        <v>1.8356124937527001</v>
      </c>
      <c r="W62" s="130" t="s">
        <v>180</v>
      </c>
      <c r="X62" s="128">
        <v>79.015726525668398</v>
      </c>
      <c r="Y62" s="3">
        <v>33.109572778911897</v>
      </c>
      <c r="Z62" s="2">
        <v>1.09612631407602</v>
      </c>
      <c r="AA62" s="3">
        <v>40.435002270579098</v>
      </c>
      <c r="AB62" s="3">
        <v>2.6837577739868799</v>
      </c>
      <c r="AC62" s="3">
        <v>38.8760395014381</v>
      </c>
      <c r="AD62" s="2">
        <v>4.2435568250475002E-2</v>
      </c>
      <c r="AE62" s="3">
        <v>38.476404441007404</v>
      </c>
      <c r="AF62" s="2">
        <v>0.108424232987801</v>
      </c>
      <c r="AG62" s="3">
        <v>37.691645438089203</v>
      </c>
      <c r="AH62" s="2">
        <v>7.7720163388171601E-2</v>
      </c>
      <c r="AI62" s="3">
        <v>36.881934472287497</v>
      </c>
      <c r="AJ62" s="1">
        <v>5.8850384760791097E-3</v>
      </c>
      <c r="AK62"/>
    </row>
    <row r="63" spans="1:38">
      <c r="A63" s="9" t="s">
        <v>181</v>
      </c>
      <c r="B63" s="9">
        <v>4</v>
      </c>
      <c r="C63" s="3">
        <v>40.964321199311499</v>
      </c>
      <c r="D63" s="3">
        <v>1.08588695088103</v>
      </c>
      <c r="E63" s="130" t="s">
        <v>180</v>
      </c>
      <c r="F63" s="3">
        <v>35.868533628622501</v>
      </c>
      <c r="G63" s="128">
        <v>9775.3204420521906</v>
      </c>
      <c r="H63" s="3">
        <v>10.8510073002467</v>
      </c>
      <c r="I63" s="3">
        <v>98.594490576394506</v>
      </c>
      <c r="J63" s="3">
        <v>17.6914858697528</v>
      </c>
      <c r="K63" s="128">
        <v>81000.552817205593</v>
      </c>
      <c r="L63" s="128">
        <v>299.13784060988797</v>
      </c>
      <c r="M63" s="3">
        <v>38.793622474601797</v>
      </c>
      <c r="N63" s="2">
        <v>0.56904750830528295</v>
      </c>
      <c r="O63" s="3">
        <v>43.720996405215701</v>
      </c>
      <c r="P63" s="3">
        <v>10.6712491017416</v>
      </c>
      <c r="Q63" s="3">
        <v>39.814327211260697</v>
      </c>
      <c r="R63" s="2">
        <v>0.24803214523838399</v>
      </c>
      <c r="S63" s="3">
        <v>40.549513871661198</v>
      </c>
      <c r="T63" s="3">
        <v>11.0754365101419</v>
      </c>
      <c r="U63" s="3">
        <v>38.3555743724202</v>
      </c>
      <c r="V63" s="3">
        <v>2.7773786331857901</v>
      </c>
      <c r="W63" s="130" t="s">
        <v>180</v>
      </c>
      <c r="X63" s="128">
        <v>68.185149663136499</v>
      </c>
      <c r="Y63" s="3">
        <v>33.398416519815399</v>
      </c>
      <c r="Z63" s="2">
        <v>1.12168109070097</v>
      </c>
      <c r="AA63" s="3">
        <v>40.330410522692297</v>
      </c>
      <c r="AB63" s="3">
        <v>3.0468336055260998</v>
      </c>
      <c r="AC63" s="3">
        <v>40.5820251090963</v>
      </c>
      <c r="AD63" s="2">
        <v>5.97665875401601E-2</v>
      </c>
      <c r="AE63" s="3">
        <v>38.973620101296497</v>
      </c>
      <c r="AF63" s="2">
        <v>0.108719497977897</v>
      </c>
      <c r="AG63" s="3">
        <v>39.182293592433403</v>
      </c>
      <c r="AH63" s="2">
        <v>8.2143408892507194E-2</v>
      </c>
      <c r="AI63" s="3">
        <v>37.9120207774275</v>
      </c>
      <c r="AJ63" s="1">
        <v>1.3992650673391701E-2</v>
      </c>
      <c r="AK63"/>
    </row>
    <row r="64" spans="1:38">
      <c r="A64" s="9" t="s">
        <v>181</v>
      </c>
      <c r="B64" s="9">
        <v>5</v>
      </c>
      <c r="C64" s="3">
        <v>39.195017539173001</v>
      </c>
      <c r="D64" s="3">
        <v>1.35808706845432</v>
      </c>
      <c r="E64" s="130">
        <v>25.776785764778399</v>
      </c>
      <c r="F64" s="3">
        <v>25.322565262863201</v>
      </c>
      <c r="G64" s="128">
        <v>9637.4745225528004</v>
      </c>
      <c r="H64" s="3">
        <v>9.0929475113693297</v>
      </c>
      <c r="I64" s="3">
        <v>92.368234832871295</v>
      </c>
      <c r="J64" s="3">
        <v>17.3791071311752</v>
      </c>
      <c r="K64" s="128">
        <v>81684.398357304206</v>
      </c>
      <c r="L64" s="128">
        <v>242.45044404942499</v>
      </c>
      <c r="M64" s="3">
        <v>38.791458378859502</v>
      </c>
      <c r="N64" s="2">
        <v>0.584706231141494</v>
      </c>
      <c r="O64" s="3">
        <v>46.181991707127104</v>
      </c>
      <c r="P64" s="3">
        <v>11.4115527162314</v>
      </c>
      <c r="Q64" s="3">
        <v>40.008789464247002</v>
      </c>
      <c r="R64" s="2">
        <v>0.238330245470151</v>
      </c>
      <c r="S64" s="3">
        <v>45.404267434169903</v>
      </c>
      <c r="T64" s="3">
        <v>13.103513746646801</v>
      </c>
      <c r="U64" s="3">
        <v>38.633836077242201</v>
      </c>
      <c r="V64" s="3">
        <v>2.2421693431656302</v>
      </c>
      <c r="W64" s="130" t="s">
        <v>180</v>
      </c>
      <c r="X64" s="128">
        <v>64.250177317541102</v>
      </c>
      <c r="Y64" s="3">
        <v>33.942026232996902</v>
      </c>
      <c r="Z64" s="2">
        <v>0.96797905398403195</v>
      </c>
      <c r="AA64" s="3">
        <v>41.037863273936097</v>
      </c>
      <c r="AB64" s="3">
        <v>2.2819599846221799</v>
      </c>
      <c r="AC64" s="3">
        <v>41.521741935102199</v>
      </c>
      <c r="AD64" s="2">
        <v>5.6590207371544902E-2</v>
      </c>
      <c r="AE64" s="3">
        <v>39.511304021132602</v>
      </c>
      <c r="AF64" s="2">
        <v>7.1922487003349495E-2</v>
      </c>
      <c r="AG64" s="3">
        <v>39.133058608425003</v>
      </c>
      <c r="AH64" s="2">
        <v>2.6202877355054801E-2</v>
      </c>
      <c r="AI64" s="3">
        <v>38.610083474096101</v>
      </c>
      <c r="AJ64" s="1">
        <v>6.1736007571199999E-3</v>
      </c>
      <c r="AK64"/>
    </row>
    <row r="65" spans="1:39">
      <c r="A65" s="9" t="s">
        <v>181</v>
      </c>
      <c r="B65" s="9">
        <v>6</v>
      </c>
      <c r="C65" s="3">
        <v>40.483042009271998</v>
      </c>
      <c r="D65" s="3">
        <v>1.1826500510289299</v>
      </c>
      <c r="E65" s="130" t="s">
        <v>180</v>
      </c>
      <c r="F65" s="3">
        <v>33.311879963969098</v>
      </c>
      <c r="G65" s="128">
        <v>9519.1523641306303</v>
      </c>
      <c r="H65" s="3">
        <v>7.4050916276604601</v>
      </c>
      <c r="I65" s="3">
        <v>86.650987869064593</v>
      </c>
      <c r="J65" s="3">
        <v>18.906862709827699</v>
      </c>
      <c r="K65" s="128">
        <v>80783.091286654395</v>
      </c>
      <c r="L65" s="128">
        <v>239.82925000205901</v>
      </c>
      <c r="M65" s="3">
        <v>38.415931568833003</v>
      </c>
      <c r="N65" s="2">
        <v>0.60587437653964205</v>
      </c>
      <c r="O65" s="3">
        <v>45.5190015096303</v>
      </c>
      <c r="P65" s="3">
        <v>11.929878869412899</v>
      </c>
      <c r="Q65" s="3">
        <v>39.753483787246502</v>
      </c>
      <c r="R65" s="2">
        <v>0.20380503682496401</v>
      </c>
      <c r="S65" s="3">
        <v>46.032815289465503</v>
      </c>
      <c r="T65" s="3">
        <v>10.9623485740247</v>
      </c>
      <c r="U65" s="3">
        <v>38.831860191165802</v>
      </c>
      <c r="V65" s="3">
        <v>2.2416324186202998</v>
      </c>
      <c r="W65" s="130" t="s">
        <v>180</v>
      </c>
      <c r="X65" s="128">
        <v>81.890345537850294</v>
      </c>
      <c r="Y65" s="3">
        <v>33.964092762331298</v>
      </c>
      <c r="Z65" s="2">
        <v>1.3652551241531401</v>
      </c>
      <c r="AA65" s="3">
        <v>44.457821462663603</v>
      </c>
      <c r="AB65" s="3">
        <v>3.7607134081370801</v>
      </c>
      <c r="AC65" s="3">
        <v>40.614542997315901</v>
      </c>
      <c r="AD65" s="2">
        <v>5.7361273117337297E-2</v>
      </c>
      <c r="AE65" s="3">
        <v>39.507594861407199</v>
      </c>
      <c r="AF65" s="2">
        <v>3.3414540921992503E-2</v>
      </c>
      <c r="AG65" s="3">
        <v>38.656389902129</v>
      </c>
      <c r="AH65" s="2">
        <v>8.9827490159888598E-2</v>
      </c>
      <c r="AI65" s="3">
        <v>38.215167491258299</v>
      </c>
      <c r="AJ65" s="1">
        <v>6.7835633098076503E-3</v>
      </c>
      <c r="AK65"/>
    </row>
    <row r="66" spans="1:39">
      <c r="A66" s="38" t="s">
        <v>11</v>
      </c>
      <c r="B66" s="38"/>
      <c r="C66" s="45">
        <f>AVERAGE(C59:C65)</f>
        <v>39.587003672620931</v>
      </c>
      <c r="D66" s="40"/>
      <c r="E66" s="45">
        <f>AVERAGE(E59:E65)</f>
        <v>48.407587168254821</v>
      </c>
      <c r="F66" s="40"/>
      <c r="G66" s="39">
        <f>AVERAGE(G59:G65)</f>
        <v>9628.4960620415495</v>
      </c>
      <c r="H66" s="40"/>
      <c r="I66" s="39">
        <f>AVERAGE(I59:I65)</f>
        <v>90.717259833948376</v>
      </c>
      <c r="J66" s="40"/>
      <c r="K66" s="39">
        <f>AVERAGE(K59:K65)</f>
        <v>80789.703139660633</v>
      </c>
      <c r="L66" s="39"/>
      <c r="M66" s="45">
        <f>AVERAGE(M59:M65)</f>
        <v>38.044571860942398</v>
      </c>
      <c r="N66" s="39"/>
      <c r="O66" s="45">
        <f>AVERAGE(O59:O65)</f>
        <v>44.162400585625925</v>
      </c>
      <c r="P66" s="39"/>
      <c r="Q66" s="45">
        <f>AVERAGE(Q59:Q65)</f>
        <v>39.613766547114913</v>
      </c>
      <c r="R66" s="39"/>
      <c r="S66" s="45">
        <f>AVERAGE(S59:S65)</f>
        <v>43.065929234931467</v>
      </c>
      <c r="T66" s="39"/>
      <c r="U66" s="45">
        <f>AVERAGE(U59:U65)</f>
        <v>38.800432800490199</v>
      </c>
      <c r="V66" s="39"/>
      <c r="W66" s="39"/>
      <c r="X66" s="39"/>
      <c r="Y66" s="45">
        <f>AVERAGE(Y59:Y65)</f>
        <v>33.722403264347982</v>
      </c>
      <c r="Z66" s="39"/>
      <c r="AA66" s="45">
        <f>AVERAGE(AA59:AA65)</f>
        <v>40.965446747769981</v>
      </c>
      <c r="AB66" s="39"/>
      <c r="AC66" s="45">
        <f>AVERAGE(AC59:AC65)</f>
        <v>40.484503827783101</v>
      </c>
      <c r="AD66" s="39"/>
      <c r="AE66" s="45">
        <f>AVERAGE(AE59:AE65)</f>
        <v>39.356201384296604</v>
      </c>
      <c r="AF66" s="39"/>
      <c r="AG66" s="45">
        <f>AVERAGE(AG59:AG65)</f>
        <v>39.121266018422617</v>
      </c>
      <c r="AH66" s="39"/>
      <c r="AI66" s="45">
        <f>AVERAGE(AI59:AI65)</f>
        <v>37.957862523550496</v>
      </c>
      <c r="AJ66" s="40"/>
    </row>
    <row r="67" spans="1:39">
      <c r="A67" s="38" t="s">
        <v>27</v>
      </c>
      <c r="B67" s="38"/>
      <c r="C67" s="45">
        <f>2*_xlfn.STDEV.S(C59:C65)</f>
        <v>1.8912833450327144</v>
      </c>
      <c r="D67" s="40"/>
      <c r="E67" s="45">
        <f>2*_xlfn.STDEV.S(E59:E65)</f>
        <v>31.639021593465603</v>
      </c>
      <c r="F67" s="40"/>
      <c r="G67" s="39">
        <f>2*_xlfn.STDEV.S(G59:G65)</f>
        <v>268.54297745431768</v>
      </c>
      <c r="H67" s="40"/>
      <c r="I67" s="39">
        <f>2*_xlfn.STDEV.S(I59:I65)</f>
        <v>9.4172031894890971</v>
      </c>
      <c r="J67" s="40"/>
      <c r="K67" s="39">
        <f>2*_xlfn.STDEV.S(K59:K65)</f>
        <v>3228.9646355566092</v>
      </c>
      <c r="L67" s="39"/>
      <c r="M67" s="45">
        <f>2*_xlfn.STDEV.S(M59:M65)</f>
        <v>1.9104086241145586</v>
      </c>
      <c r="N67" s="39"/>
      <c r="O67" s="45">
        <f>2*_xlfn.STDEV.S(O59:O65)</f>
        <v>5.8747051526384544</v>
      </c>
      <c r="P67" s="39"/>
      <c r="Q67" s="45">
        <f>2*_xlfn.STDEV.S(Q59:Q65)</f>
        <v>0.64786564429189586</v>
      </c>
      <c r="R67" s="39"/>
      <c r="S67" s="45">
        <f>2*_xlfn.STDEV.S(S59:S65)</f>
        <v>5.8234622647755323</v>
      </c>
      <c r="T67" s="39"/>
      <c r="U67" s="45">
        <f>2*_xlfn.STDEV.S(U59:U65)</f>
        <v>1.9596102817672922</v>
      </c>
      <c r="V67" s="39"/>
      <c r="W67" s="39"/>
      <c r="X67" s="39"/>
      <c r="Y67" s="45">
        <f>2*_xlfn.STDEV.S(Y59:Y65)</f>
        <v>0.82083463053135153</v>
      </c>
      <c r="Z67" s="39"/>
      <c r="AA67" s="45">
        <f>2*_xlfn.STDEV.S(AA59:AA65)</f>
        <v>4.2078916542305382</v>
      </c>
      <c r="AB67" s="39"/>
      <c r="AC67" s="45">
        <f>2*_xlfn.STDEV.S(AC59:AC65)</f>
        <v>2.2235475432716116</v>
      </c>
      <c r="AD67" s="39"/>
      <c r="AE67" s="45">
        <f>2*_xlfn.STDEV.S(AE59:AE65)</f>
        <v>1.3117953715389801</v>
      </c>
      <c r="AF67" s="39"/>
      <c r="AG67" s="45">
        <f>2*_xlfn.STDEV.S(AG59:AG65)</f>
        <v>2.158670177478379</v>
      </c>
      <c r="AH67" s="39"/>
      <c r="AI67" s="45">
        <f>2*_xlfn.STDEV.S(AI59:AI65)</f>
        <v>1.502316419068926</v>
      </c>
      <c r="AJ67" s="40"/>
    </row>
    <row r="68" spans="1:39" ht="16.2">
      <c r="A68" s="131" t="s">
        <v>182</v>
      </c>
      <c r="B68" s="125"/>
      <c r="C68" s="125">
        <v>40.200000000000003</v>
      </c>
      <c r="D68" s="125"/>
      <c r="E68" s="125">
        <v>68</v>
      </c>
      <c r="F68" s="125"/>
      <c r="G68" s="125">
        <v>11167</v>
      </c>
      <c r="H68" s="125"/>
      <c r="I68" s="125">
        <v>46.6</v>
      </c>
      <c r="J68" s="125"/>
      <c r="K68" s="125">
        <v>85002</v>
      </c>
      <c r="L68" s="125"/>
      <c r="M68" s="125">
        <v>39.9</v>
      </c>
      <c r="N68" s="125"/>
      <c r="O68" s="127">
        <v>44</v>
      </c>
      <c r="P68" s="125"/>
      <c r="Q68" s="125">
        <v>38.799999999999997</v>
      </c>
      <c r="R68" s="125"/>
      <c r="S68" s="125">
        <v>36.4</v>
      </c>
      <c r="T68" s="125"/>
      <c r="U68" s="125">
        <v>38.700000000000003</v>
      </c>
      <c r="V68" s="125"/>
      <c r="W68" s="125">
        <v>51</v>
      </c>
      <c r="X68" s="125"/>
      <c r="Y68" s="125">
        <v>35.5</v>
      </c>
      <c r="Z68" s="125"/>
      <c r="AA68" s="125">
        <v>38.799999999999997</v>
      </c>
      <c r="AB68" s="125"/>
      <c r="AC68" s="125">
        <v>38.299999999999997</v>
      </c>
      <c r="AD68" s="125"/>
      <c r="AE68" s="125">
        <v>37.9</v>
      </c>
      <c r="AF68" s="125"/>
      <c r="AG68" s="125">
        <v>39.200000000000003</v>
      </c>
      <c r="AH68" s="125"/>
      <c r="AI68" s="127">
        <v>37</v>
      </c>
      <c r="AJ68" s="125"/>
      <c r="AK68" s="125"/>
    </row>
    <row r="69" spans="1:39">
      <c r="A69"/>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row>
    <row r="70" spans="1:39" ht="16.2">
      <c r="A70" s="46" t="s">
        <v>31</v>
      </c>
    </row>
    <row r="71" spans="1:39" ht="16.2">
      <c r="A71" s="46" t="s">
        <v>32</v>
      </c>
    </row>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55CE8B-5183-42C7-A7B8-442B808FFF45}">
  <dimension ref="A1:L59"/>
  <sheetViews>
    <sheetView workbookViewId="0">
      <pane ySplit="2" topLeftCell="A3" activePane="bottomLeft" state="frozen"/>
      <selection pane="bottomLeft" activeCell="E14" sqref="E14"/>
    </sheetView>
  </sheetViews>
  <sheetFormatPr baseColWidth="10" defaultRowHeight="14.4"/>
  <cols>
    <col min="1" max="1" width="28.88671875" style="51" customWidth="1"/>
    <col min="2" max="2" width="10" style="57" customWidth="1"/>
    <col min="3" max="3" width="14" style="57" bestFit="1" customWidth="1"/>
    <col min="4" max="4" width="6.77734375" style="51" customWidth="1"/>
    <col min="5" max="5" width="14" style="51" bestFit="1" customWidth="1"/>
    <col min="6" max="6" width="6.77734375" style="51" customWidth="1"/>
    <col min="7" max="7" width="5.77734375" style="51" customWidth="1"/>
    <col min="8" max="8" width="20.33203125" customWidth="1"/>
    <col min="9" max="9" width="6.77734375" style="57" customWidth="1"/>
    <col min="10" max="10" width="20.6640625" style="51" customWidth="1"/>
    <col min="11" max="11" width="6.77734375" style="57" customWidth="1"/>
    <col min="12" max="12" width="11.5546875" style="51"/>
    <col min="13" max="13" width="17.44140625" style="51" customWidth="1"/>
    <col min="14" max="16384" width="11.5546875" style="51"/>
  </cols>
  <sheetData>
    <row r="1" spans="1:11" ht="24" customHeight="1">
      <c r="A1" s="47" t="s">
        <v>51</v>
      </c>
    </row>
    <row r="2" spans="1:11" s="56" customFormat="1" ht="16.2">
      <c r="A2" s="56" t="s">
        <v>125</v>
      </c>
      <c r="B2" s="56" t="s">
        <v>8</v>
      </c>
      <c r="C2" s="52" t="s">
        <v>126</v>
      </c>
      <c r="D2" s="5" t="s">
        <v>13</v>
      </c>
      <c r="E2" s="52" t="s">
        <v>127</v>
      </c>
      <c r="F2" s="53" t="s">
        <v>1</v>
      </c>
      <c r="H2" s="52" t="s">
        <v>36</v>
      </c>
      <c r="I2" s="53" t="s">
        <v>1</v>
      </c>
      <c r="J2" s="52" t="s">
        <v>37</v>
      </c>
      <c r="K2" s="53" t="s">
        <v>1</v>
      </c>
    </row>
    <row r="3" spans="1:11">
      <c r="A3" s="57" t="s">
        <v>34</v>
      </c>
      <c r="B3" s="57" t="s">
        <v>33</v>
      </c>
      <c r="C3" s="49">
        <v>-5.9997385613130838E-2</v>
      </c>
      <c r="D3" s="49">
        <v>6.9269613318931458E-2</v>
      </c>
      <c r="E3" s="49">
        <v>-6.8810534853080974E-2</v>
      </c>
      <c r="F3" s="49">
        <v>0.1388369842919471</v>
      </c>
      <c r="H3" s="64">
        <f>C3+0.099</f>
        <v>3.9002614386869167E-2</v>
      </c>
      <c r="I3" s="49">
        <v>6.9269613318931458E-2</v>
      </c>
      <c r="J3" s="64">
        <f>E3+0.152</f>
        <v>8.3189465146919023E-2</v>
      </c>
      <c r="K3" s="49">
        <v>0.1388369842919471</v>
      </c>
    </row>
    <row r="4" spans="1:11">
      <c r="A4" s="57"/>
      <c r="C4" s="49">
        <v>-9.2110166558967421E-2</v>
      </c>
      <c r="D4" s="49">
        <v>7.0649257351286882E-2</v>
      </c>
      <c r="E4" s="49">
        <v>-0.18008241070188724</v>
      </c>
      <c r="F4" s="49">
        <v>0.14221310336435405</v>
      </c>
      <c r="H4" s="64">
        <f t="shared" ref="H4:H24" si="0">C4+0.099</f>
        <v>6.8898334410325834E-3</v>
      </c>
      <c r="I4" s="49">
        <v>7.0649257351286882E-2</v>
      </c>
      <c r="J4" s="64">
        <f t="shared" ref="J4:J24" si="1">E4+0.152</f>
        <v>-2.8082410701887245E-2</v>
      </c>
      <c r="K4" s="49">
        <v>0.14221310336435405</v>
      </c>
    </row>
    <row r="5" spans="1:11">
      <c r="A5" s="57"/>
      <c r="C5" s="49">
        <v>-0.14501980631709266</v>
      </c>
      <c r="D5" s="49">
        <v>7.5148208740100406E-2</v>
      </c>
      <c r="E5" s="49">
        <v>-0.23746609857555612</v>
      </c>
      <c r="F5" s="49">
        <v>0.14533781868060552</v>
      </c>
      <c r="H5" s="64">
        <f t="shared" si="0"/>
        <v>-4.6019806317092654E-2</v>
      </c>
      <c r="I5" s="49">
        <v>7.5148208740100406E-2</v>
      </c>
      <c r="J5" s="64">
        <f t="shared" si="1"/>
        <v>-8.5466098575556121E-2</v>
      </c>
      <c r="K5" s="49">
        <v>0.14533781868060552</v>
      </c>
    </row>
    <row r="6" spans="1:11">
      <c r="A6" s="57"/>
      <c r="C6" s="49">
        <v>-0.14588397625403537</v>
      </c>
      <c r="D6" s="49">
        <v>7.3621993809752775E-2</v>
      </c>
      <c r="E6" s="49">
        <v>-0.18612543218288202</v>
      </c>
      <c r="F6" s="49">
        <v>0.1437463682064764</v>
      </c>
      <c r="H6" s="64">
        <f t="shared" si="0"/>
        <v>-4.688397625403537E-2</v>
      </c>
      <c r="I6" s="49">
        <v>7.3621993809752775E-2</v>
      </c>
      <c r="J6" s="64">
        <f t="shared" si="1"/>
        <v>-3.4125432182882026E-2</v>
      </c>
      <c r="K6" s="49">
        <v>0.1437463682064764</v>
      </c>
    </row>
    <row r="7" spans="1:11">
      <c r="A7" s="57"/>
      <c r="C7" s="49">
        <v>-7.5787063771759478E-2</v>
      </c>
      <c r="D7" s="49">
        <v>7.0339891965544105E-2</v>
      </c>
      <c r="E7" s="49">
        <v>-0.16483970307024087</v>
      </c>
      <c r="F7" s="49">
        <v>0.13058996719547877</v>
      </c>
      <c r="H7" s="64">
        <f t="shared" si="0"/>
        <v>2.3212936228240527E-2</v>
      </c>
      <c r="I7" s="49">
        <v>7.0339891965544105E-2</v>
      </c>
      <c r="J7" s="64">
        <f t="shared" si="1"/>
        <v>-1.2839703070240877E-2</v>
      </c>
      <c r="K7" s="49">
        <v>0.13058996719547877</v>
      </c>
    </row>
    <row r="8" spans="1:11">
      <c r="A8" s="57"/>
      <c r="C8" s="49">
        <v>-4.0451976011657287E-2</v>
      </c>
      <c r="D8" s="49">
        <v>6.7645788032755519E-2</v>
      </c>
      <c r="E8" s="49">
        <v>-6.5354391424521374E-2</v>
      </c>
      <c r="F8" s="49">
        <v>0.1366000235108373</v>
      </c>
      <c r="H8" s="64">
        <f t="shared" si="0"/>
        <v>5.8548023988342718E-2</v>
      </c>
      <c r="I8" s="49">
        <v>6.7645788032755519E-2</v>
      </c>
      <c r="J8" s="64">
        <f t="shared" si="1"/>
        <v>8.6645608575478622E-2</v>
      </c>
      <c r="K8" s="49">
        <v>0.1366000235108373</v>
      </c>
    </row>
    <row r="9" spans="1:11">
      <c r="A9" s="57"/>
      <c r="C9" s="49">
        <v>-9.684178457880499E-2</v>
      </c>
      <c r="D9" s="49">
        <v>6.9954459285131623E-2</v>
      </c>
      <c r="E9" s="49">
        <v>-4.1122876494270599E-2</v>
      </c>
      <c r="F9" s="49">
        <v>0.14194219908523054</v>
      </c>
      <c r="H9" s="64">
        <f t="shared" si="0"/>
        <v>2.1582154211950144E-3</v>
      </c>
      <c r="I9" s="49">
        <v>6.9954459285131623E-2</v>
      </c>
      <c r="J9" s="64">
        <f t="shared" si="1"/>
        <v>0.1108771235057294</v>
      </c>
      <c r="K9" s="49">
        <v>0.14194219908523054</v>
      </c>
    </row>
    <row r="10" spans="1:11">
      <c r="A10" s="57"/>
      <c r="C10" s="49">
        <v>-8.2954940514134989E-2</v>
      </c>
      <c r="D10" s="49">
        <v>7.3762402880526198E-2</v>
      </c>
      <c r="E10" s="49">
        <v>-0.14829300934593448</v>
      </c>
      <c r="F10" s="49">
        <v>0.13625110545380922</v>
      </c>
      <c r="H10" s="64">
        <f t="shared" si="0"/>
        <v>1.6045059485865015E-2</v>
      </c>
      <c r="I10" s="49">
        <v>7.3762402880526198E-2</v>
      </c>
      <c r="J10" s="64">
        <f t="shared" si="1"/>
        <v>3.7069906540655173E-3</v>
      </c>
      <c r="K10" s="49">
        <v>0.13625110545380922</v>
      </c>
    </row>
    <row r="11" spans="1:11">
      <c r="A11" s="57"/>
      <c r="C11" s="49">
        <v>-2.0934715038944951E-2</v>
      </c>
      <c r="D11" s="49">
        <v>6.2505801318147702E-2</v>
      </c>
      <c r="E11" s="49">
        <v>3.4247515662055861E-2</v>
      </c>
      <c r="F11" s="49">
        <v>0.11506959805184536</v>
      </c>
      <c r="H11" s="64">
        <f t="shared" si="0"/>
        <v>7.8065284961055054E-2</v>
      </c>
      <c r="I11" s="49">
        <v>6.2505801318147702E-2</v>
      </c>
      <c r="J11" s="64">
        <f t="shared" si="1"/>
        <v>0.18624751566205586</v>
      </c>
      <c r="K11" s="49">
        <v>0.11506959805184536</v>
      </c>
    </row>
    <row r="12" spans="1:11">
      <c r="A12" s="57"/>
      <c r="C12" s="49">
        <v>-9.114989047598332E-2</v>
      </c>
      <c r="D12" s="49">
        <v>7.3274039630552609E-2</v>
      </c>
      <c r="E12" s="49">
        <v>-6.5185422947866556E-2</v>
      </c>
      <c r="F12" s="49">
        <v>0.12220680516605119</v>
      </c>
      <c r="H12" s="64">
        <f t="shared" si="0"/>
        <v>7.8501095240166852E-3</v>
      </c>
      <c r="I12" s="49">
        <v>7.3274039630552609E-2</v>
      </c>
      <c r="J12" s="64">
        <f t="shared" si="1"/>
        <v>8.681457705213344E-2</v>
      </c>
      <c r="K12" s="49">
        <v>0.12220680516605119</v>
      </c>
    </row>
    <row r="13" spans="1:11">
      <c r="A13" s="57"/>
      <c r="C13" s="49">
        <v>-1.6915696936181668E-2</v>
      </c>
      <c r="D13" s="49">
        <v>8.1129837134241656E-2</v>
      </c>
      <c r="E13" s="49">
        <v>-0.10161519974360989</v>
      </c>
      <c r="F13" s="49">
        <v>0.13241502858700288</v>
      </c>
      <c r="H13" s="64">
        <f t="shared" si="0"/>
        <v>8.2084303063818337E-2</v>
      </c>
      <c r="I13" s="49">
        <v>8.1129837134241656E-2</v>
      </c>
      <c r="J13" s="64">
        <f t="shared" si="1"/>
        <v>5.0384800256390111E-2</v>
      </c>
      <c r="K13" s="49">
        <v>0.13241502858700288</v>
      </c>
    </row>
    <row r="14" spans="1:11">
      <c r="A14" s="57"/>
      <c r="C14" s="49">
        <v>-0.10857752152526601</v>
      </c>
      <c r="D14" s="49">
        <v>6.7214821313706846E-2</v>
      </c>
      <c r="E14" s="49">
        <v>-0.12148781880483295</v>
      </c>
      <c r="F14" s="49">
        <v>0.12117293027735807</v>
      </c>
      <c r="H14" s="64">
        <f t="shared" si="0"/>
        <v>-9.5775215252660029E-3</v>
      </c>
      <c r="I14" s="49">
        <v>6.7214821313706846E-2</v>
      </c>
      <c r="J14" s="64">
        <f t="shared" si="1"/>
        <v>3.0512181195167049E-2</v>
      </c>
      <c r="K14" s="49">
        <v>0.12117293027735807</v>
      </c>
    </row>
    <row r="15" spans="1:11">
      <c r="A15" s="57"/>
      <c r="C15" s="49">
        <v>-0.13000749317093607</v>
      </c>
      <c r="D15" s="49">
        <v>6.8077587161974498E-2</v>
      </c>
      <c r="E15" s="49">
        <v>-7.5983822086178598E-2</v>
      </c>
      <c r="F15" s="49">
        <v>0.12321685724704028</v>
      </c>
      <c r="H15" s="64">
        <f t="shared" si="0"/>
        <v>-3.1007493170936068E-2</v>
      </c>
      <c r="I15" s="49">
        <v>6.8077587161974498E-2</v>
      </c>
      <c r="J15" s="64">
        <f t="shared" si="1"/>
        <v>7.6016177913821398E-2</v>
      </c>
      <c r="K15" s="49">
        <v>0.12321685724704028</v>
      </c>
    </row>
    <row r="16" spans="1:11">
      <c r="A16" s="57"/>
      <c r="C16" s="49">
        <v>-0.1368990896929434</v>
      </c>
      <c r="D16" s="49">
        <v>6.3901178956471169E-2</v>
      </c>
      <c r="E16" s="49">
        <v>-0.15131867109796637</v>
      </c>
      <c r="F16" s="49">
        <v>0.11948176161343806</v>
      </c>
      <c r="H16" s="64">
        <f t="shared" si="0"/>
        <v>-3.7899089692943394E-2</v>
      </c>
      <c r="I16" s="49">
        <v>6.3901178956471169E-2</v>
      </c>
      <c r="J16" s="64">
        <f t="shared" si="1"/>
        <v>6.8132890203362328E-4</v>
      </c>
      <c r="K16" s="49">
        <v>0.11948176161343806</v>
      </c>
    </row>
    <row r="17" spans="1:12">
      <c r="A17" s="57"/>
      <c r="C17" s="49">
        <v>-6.6519924935226626E-2</v>
      </c>
      <c r="D17" s="49">
        <v>6.0278384463135506E-2</v>
      </c>
      <c r="E17" s="49">
        <v>-0.15180005474213498</v>
      </c>
      <c r="F17" s="49">
        <v>0.10961470680464902</v>
      </c>
      <c r="H17" s="64">
        <f t="shared" si="0"/>
        <v>3.2480075064773378E-2</v>
      </c>
      <c r="I17" s="49">
        <v>6.0278384463135506E-2</v>
      </c>
      <c r="J17" s="64">
        <f t="shared" si="1"/>
        <v>1.9994525786501405E-4</v>
      </c>
      <c r="K17" s="49">
        <v>0.10961470680464902</v>
      </c>
    </row>
    <row r="18" spans="1:12">
      <c r="A18" s="57"/>
      <c r="C18" s="49">
        <v>1.2153929872527058E-2</v>
      </c>
      <c r="D18" s="49">
        <v>6.2291891337997014E-2</v>
      </c>
      <c r="E18" s="49">
        <v>6.16642258157718E-2</v>
      </c>
      <c r="F18" s="49">
        <v>0.11658706415751051</v>
      </c>
      <c r="H18" s="64">
        <f t="shared" si="0"/>
        <v>0.11115392987252706</v>
      </c>
      <c r="I18" s="49">
        <v>6.2291891337997014E-2</v>
      </c>
      <c r="J18" s="64">
        <f t="shared" si="1"/>
        <v>0.2136642258157718</v>
      </c>
      <c r="K18" s="49">
        <v>0.11658706415751051</v>
      </c>
    </row>
    <row r="19" spans="1:12">
      <c r="A19" s="57"/>
      <c r="C19" s="49">
        <v>-3.221354131999199E-3</v>
      </c>
      <c r="D19" s="49">
        <v>7.0071847615777741E-2</v>
      </c>
      <c r="E19" s="49">
        <v>7.2166283985763968E-2</v>
      </c>
      <c r="F19" s="49">
        <v>0.1427968866630962</v>
      </c>
      <c r="H19" s="64">
        <f t="shared" si="0"/>
        <v>9.5778645868000806E-2</v>
      </c>
      <c r="I19" s="49">
        <v>7.0071847615777741E-2</v>
      </c>
      <c r="J19" s="64">
        <f t="shared" si="1"/>
        <v>0.22416628398576396</v>
      </c>
      <c r="K19" s="49">
        <v>0.1427968866630962</v>
      </c>
    </row>
    <row r="20" spans="1:12">
      <c r="A20" s="57"/>
      <c r="C20" s="49">
        <v>-5.7355234537870281E-2</v>
      </c>
      <c r="D20" s="49">
        <v>6.5731578618404243E-2</v>
      </c>
      <c r="E20" s="49">
        <v>-0.13185339972199284</v>
      </c>
      <c r="F20" s="49">
        <v>0.13946008402819457</v>
      </c>
      <c r="H20" s="64">
        <f t="shared" si="0"/>
        <v>4.1644765462129724E-2</v>
      </c>
      <c r="I20" s="49">
        <v>6.5731578618404243E-2</v>
      </c>
      <c r="J20" s="64">
        <f t="shared" si="1"/>
        <v>2.014660027800716E-2</v>
      </c>
      <c r="K20" s="49">
        <v>0.13946008402819457</v>
      </c>
    </row>
    <row r="21" spans="1:12">
      <c r="A21" s="57"/>
      <c r="C21" s="49">
        <v>-6.3647382329556912E-2</v>
      </c>
      <c r="D21" s="49">
        <v>6.7762198933197432E-2</v>
      </c>
      <c r="E21" s="49">
        <v>-3.1509732773327137E-2</v>
      </c>
      <c r="F21" s="49">
        <v>0.13001574214110789</v>
      </c>
      <c r="H21" s="64">
        <f t="shared" si="0"/>
        <v>3.5352617670443093E-2</v>
      </c>
      <c r="I21" s="49">
        <v>6.7762198933197432E-2</v>
      </c>
      <c r="J21" s="64">
        <f t="shared" si="1"/>
        <v>0.12049026722667286</v>
      </c>
      <c r="K21" s="49">
        <v>0.13001574214110789</v>
      </c>
    </row>
    <row r="22" spans="1:12">
      <c r="A22" s="57"/>
      <c r="C22" s="49">
        <v>-4.0552253063319554E-2</v>
      </c>
      <c r="D22" s="49">
        <v>6.4056936726560709E-2</v>
      </c>
      <c r="E22" s="49">
        <v>-8.8159391030018242E-2</v>
      </c>
      <c r="F22" s="49">
        <v>0.12683666253532738</v>
      </c>
      <c r="H22" s="64">
        <f t="shared" si="0"/>
        <v>5.844774693668045E-2</v>
      </c>
      <c r="I22" s="49">
        <v>6.4056936726560709E-2</v>
      </c>
      <c r="J22" s="64">
        <f t="shared" si="1"/>
        <v>6.3840608969981755E-2</v>
      </c>
      <c r="K22" s="49">
        <v>0.12683666253532738</v>
      </c>
    </row>
    <row r="23" spans="1:12">
      <c r="A23" s="57"/>
      <c r="C23" s="49">
        <v>3.1339953069586812E-2</v>
      </c>
      <c r="D23" s="49">
        <v>6.3034591857692238E-2</v>
      </c>
      <c r="E23" s="49">
        <v>8.2708405848341826E-2</v>
      </c>
      <c r="F23" s="49">
        <v>0.14407920656987658</v>
      </c>
      <c r="H23" s="64">
        <f t="shared" si="0"/>
        <v>0.13033995306958682</v>
      </c>
      <c r="I23" s="49">
        <v>6.3034591857692238E-2</v>
      </c>
      <c r="J23" s="64">
        <f t="shared" si="1"/>
        <v>0.23470840584834182</v>
      </c>
      <c r="K23" s="49">
        <v>0.14407920656987658</v>
      </c>
    </row>
    <row r="24" spans="1:12">
      <c r="A24" s="57"/>
      <c r="C24" s="49">
        <v>-6.1696543037448315E-2</v>
      </c>
      <c r="D24" s="49">
        <v>6.3674120777980625E-2</v>
      </c>
      <c r="E24" s="49">
        <v>-4.9653380266967417E-2</v>
      </c>
      <c r="F24" s="49">
        <v>0.12458259346271577</v>
      </c>
      <c r="H24" s="73">
        <f t="shared" si="0"/>
        <v>3.730345696255169E-2</v>
      </c>
      <c r="I24" s="74">
        <v>6.3674120777980625E-2</v>
      </c>
      <c r="J24" s="73">
        <f t="shared" si="1"/>
        <v>0.10234661973303258</v>
      </c>
      <c r="K24" s="74">
        <v>0.12458259346271577</v>
      </c>
      <c r="L24" s="75"/>
    </row>
    <row r="25" spans="1:12">
      <c r="A25" s="57"/>
      <c r="C25" s="49"/>
      <c r="D25" s="49"/>
      <c r="E25" s="49"/>
      <c r="F25" s="49"/>
      <c r="H25" s="65">
        <f>AVERAGE(H3:H24)</f>
        <v>3.1134985656675204E-2</v>
      </c>
      <c r="I25" s="50"/>
      <c r="J25" s="65">
        <f>AVERAGE(J3:J24)</f>
        <v>6.9732958247666579E-2</v>
      </c>
      <c r="K25" s="50"/>
      <c r="L25" s="54" t="s">
        <v>11</v>
      </c>
    </row>
    <row r="26" spans="1:12">
      <c r="A26" s="57"/>
      <c r="C26" s="49"/>
      <c r="D26" s="49"/>
      <c r="E26" s="49"/>
      <c r="F26" s="49"/>
      <c r="H26" s="57"/>
      <c r="I26" s="65">
        <f>2*_xlfn.STDEV.S(H3:H24)</f>
        <v>9.9075787002919219E-2</v>
      </c>
      <c r="J26" s="57"/>
      <c r="K26" s="65">
        <f>2*_xlfn.STDEV.S(J3:J24)</f>
        <v>0.17518290967585406</v>
      </c>
      <c r="L26" s="54" t="s">
        <v>27</v>
      </c>
    </row>
    <row r="27" spans="1:12">
      <c r="A27" s="57"/>
      <c r="C27" s="49"/>
      <c r="D27" s="49"/>
      <c r="E27" s="49"/>
      <c r="F27" s="49"/>
      <c r="H27" s="66" t="s">
        <v>38</v>
      </c>
      <c r="I27" s="49"/>
      <c r="J27" s="66" t="s">
        <v>39</v>
      </c>
      <c r="K27" s="49"/>
      <c r="L27" s="55" t="s">
        <v>58</v>
      </c>
    </row>
    <row r="28" spans="1:12" s="58" customFormat="1">
      <c r="A28" s="59"/>
      <c r="B28" s="59"/>
      <c r="C28" s="60"/>
      <c r="D28" s="60"/>
      <c r="E28" s="60"/>
      <c r="F28" s="60"/>
      <c r="H28" s="59"/>
      <c r="I28" s="60"/>
      <c r="J28" s="59"/>
      <c r="K28" s="60"/>
    </row>
    <row r="29" spans="1:12">
      <c r="A29" s="57" t="s">
        <v>35</v>
      </c>
      <c r="B29" s="57" t="s">
        <v>33</v>
      </c>
      <c r="C29" s="49">
        <v>-0.149057049332324</v>
      </c>
      <c r="D29" s="49">
        <v>8.1834253217651337E-2</v>
      </c>
      <c r="E29" s="49">
        <v>-0.17029737443741144</v>
      </c>
      <c r="F29" s="49">
        <v>0.1655694265692805</v>
      </c>
      <c r="H29" s="64">
        <f>C29+0.085</f>
        <v>-6.4057049332323993E-2</v>
      </c>
      <c r="I29" s="49">
        <v>8.1834253217651337E-2</v>
      </c>
      <c r="J29" s="64">
        <f>E29+0.127</f>
        <v>-4.329737443741144E-2</v>
      </c>
      <c r="K29" s="49">
        <v>0.1655694265692805</v>
      </c>
    </row>
    <row r="30" spans="1:12">
      <c r="A30" s="57"/>
      <c r="C30" s="49">
        <v>-4.9196773232118574E-2</v>
      </c>
      <c r="D30" s="49">
        <v>8.1548523937373607E-2</v>
      </c>
      <c r="E30" s="49">
        <v>-0.14205975597048059</v>
      </c>
      <c r="F30" s="49">
        <v>0.15117034054177983</v>
      </c>
      <c r="H30" s="64">
        <f t="shared" ref="H30:H35" si="2">C30+0.085</f>
        <v>3.5803226767881433E-2</v>
      </c>
      <c r="I30" s="49">
        <v>8.1548523937373607E-2</v>
      </c>
      <c r="J30" s="64">
        <f t="shared" ref="J30:J35" si="3">E30+0.127</f>
        <v>-1.5059755970480593E-2</v>
      </c>
      <c r="K30" s="49">
        <v>0.15117034054177983</v>
      </c>
    </row>
    <row r="31" spans="1:12">
      <c r="A31" s="57"/>
      <c r="C31" s="49">
        <v>-6.8072236242278095E-2</v>
      </c>
      <c r="D31" s="49">
        <v>7.7338281436079195E-2</v>
      </c>
      <c r="E31" s="49">
        <v>5.1682359916149778E-3</v>
      </c>
      <c r="F31" s="49">
        <v>0.15592044602997085</v>
      </c>
      <c r="H31" s="64">
        <f t="shared" si="2"/>
        <v>1.6927763757721911E-2</v>
      </c>
      <c r="I31" s="49">
        <v>7.7338281436079195E-2</v>
      </c>
      <c r="J31" s="64">
        <f t="shared" si="3"/>
        <v>0.13216823599161498</v>
      </c>
      <c r="K31" s="49">
        <v>0.15592044602997085</v>
      </c>
    </row>
    <row r="32" spans="1:12">
      <c r="A32" s="57"/>
      <c r="C32" s="49">
        <v>-3.5350180548343602E-2</v>
      </c>
      <c r="D32" s="49">
        <v>7.1363219084260035E-2</v>
      </c>
      <c r="E32" s="49">
        <v>-7.2061557500835427E-2</v>
      </c>
      <c r="F32" s="49">
        <v>0.14427939469287993</v>
      </c>
      <c r="H32" s="64">
        <f t="shared" si="2"/>
        <v>4.9649819451656405E-2</v>
      </c>
      <c r="I32" s="49">
        <v>7.1363219084260035E-2</v>
      </c>
      <c r="J32" s="64">
        <f t="shared" si="3"/>
        <v>5.4938442499164575E-2</v>
      </c>
      <c r="K32" s="49">
        <v>0.14427939469287993</v>
      </c>
    </row>
    <row r="33" spans="1:12">
      <c r="A33" s="57"/>
      <c r="C33" s="49">
        <v>-1.4072258844088914E-2</v>
      </c>
      <c r="D33" s="49">
        <v>6.2854320245453649E-2</v>
      </c>
      <c r="E33" s="49">
        <v>-1.1922342128323216E-2</v>
      </c>
      <c r="F33" s="49">
        <v>0.10146007937462199</v>
      </c>
      <c r="H33" s="64">
        <f t="shared" si="2"/>
        <v>7.0927741155911092E-2</v>
      </c>
      <c r="I33" s="49">
        <v>6.2854320245453649E-2</v>
      </c>
      <c r="J33" s="64">
        <f t="shared" si="3"/>
        <v>0.11507765787167679</v>
      </c>
      <c r="K33" s="49">
        <v>0.10146007937462199</v>
      </c>
    </row>
    <row r="34" spans="1:12">
      <c r="A34" s="57"/>
      <c r="C34" s="49">
        <v>-3.5329048725607493E-2</v>
      </c>
      <c r="D34" s="49">
        <v>6.7592722114197312E-2</v>
      </c>
      <c r="E34" s="49">
        <v>-0.11353157759919075</v>
      </c>
      <c r="F34" s="49">
        <v>0.10822776075957145</v>
      </c>
      <c r="H34" s="64">
        <f t="shared" si="2"/>
        <v>4.9670951274392514E-2</v>
      </c>
      <c r="I34" s="49">
        <v>6.7592722114197312E-2</v>
      </c>
      <c r="J34" s="64">
        <f t="shared" si="3"/>
        <v>1.3468422400809255E-2</v>
      </c>
      <c r="K34" s="49">
        <v>0.10822776075957145</v>
      </c>
    </row>
    <row r="35" spans="1:12">
      <c r="A35" s="57"/>
      <c r="C35" s="49">
        <v>-6.8193112948922163E-2</v>
      </c>
      <c r="D35" s="49">
        <v>6.7166613562463701E-2</v>
      </c>
      <c r="E35" s="49">
        <v>-0.17549558870777471</v>
      </c>
      <c r="F35" s="49">
        <v>0.10650161508981053</v>
      </c>
      <c r="H35" s="73">
        <f t="shared" si="2"/>
        <v>1.6806887051077843E-2</v>
      </c>
      <c r="I35" s="74">
        <v>6.7166613562463701E-2</v>
      </c>
      <c r="J35" s="73">
        <f t="shared" si="3"/>
        <v>-4.8495588707774706E-2</v>
      </c>
      <c r="K35" s="74">
        <v>0.10650161508981053</v>
      </c>
      <c r="L35" s="75"/>
    </row>
    <row r="36" spans="1:12">
      <c r="A36" s="57"/>
      <c r="C36" s="51"/>
      <c r="H36" s="65">
        <f>AVERAGE(H29:H35)</f>
        <v>2.5104191446616742E-2</v>
      </c>
      <c r="I36" s="50"/>
      <c r="J36" s="65">
        <f>AVERAGE(J29:J35)</f>
        <v>2.9828577092514123E-2</v>
      </c>
      <c r="K36" s="50"/>
      <c r="L36" s="54" t="s">
        <v>11</v>
      </c>
    </row>
    <row r="37" spans="1:12">
      <c r="A37" s="57"/>
      <c r="C37" s="51"/>
      <c r="H37" s="57"/>
      <c r="I37" s="65">
        <f>2*_xlfn.STDEV.S(H29:H35)</f>
        <v>8.7581225897591555E-2</v>
      </c>
      <c r="J37" s="57"/>
      <c r="K37" s="65">
        <f>2*_xlfn.STDEV.S(J29:J35)</f>
        <v>0.14636942699939226</v>
      </c>
      <c r="L37" s="54" t="s">
        <v>27</v>
      </c>
    </row>
    <row r="38" spans="1:12">
      <c r="A38" s="57"/>
      <c r="C38" s="51"/>
      <c r="H38" s="66" t="s">
        <v>38</v>
      </c>
      <c r="I38" s="49"/>
      <c r="J38" s="66" t="s">
        <v>39</v>
      </c>
      <c r="K38" s="49"/>
      <c r="L38" s="55" t="s">
        <v>58</v>
      </c>
    </row>
    <row r="39" spans="1:12" s="58" customFormat="1">
      <c r="A39" s="59"/>
      <c r="B39" s="59"/>
      <c r="G39" s="62"/>
      <c r="H39" s="59"/>
      <c r="J39" s="59"/>
    </row>
    <row r="40" spans="1:12">
      <c r="A40" s="57" t="s">
        <v>34</v>
      </c>
      <c r="B40" s="57" t="s">
        <v>35</v>
      </c>
      <c r="C40" s="48">
        <v>-8.1919641770067386E-2</v>
      </c>
      <c r="D40" s="48">
        <v>8.2986911036793842E-2</v>
      </c>
      <c r="E40" s="48">
        <v>-0.16009414185913506</v>
      </c>
      <c r="F40" s="48">
        <v>0.1611103452050309</v>
      </c>
      <c r="G40"/>
      <c r="H40" s="64">
        <f>C40+0.099</f>
        <v>1.7080358229932618E-2</v>
      </c>
      <c r="I40" s="48">
        <v>8.2986911036793842E-2</v>
      </c>
      <c r="J40" s="64">
        <f>E40+0.152</f>
        <v>-8.0941418591350678E-3</v>
      </c>
      <c r="K40" s="48">
        <v>0.1611103452050309</v>
      </c>
    </row>
    <row r="41" spans="1:12">
      <c r="A41" s="57"/>
      <c r="C41" s="48">
        <v>-6.7151512144980607E-2</v>
      </c>
      <c r="D41" s="48">
        <v>8.4830652384316044E-2</v>
      </c>
      <c r="E41" s="48">
        <v>-5.9284175024654218E-2</v>
      </c>
      <c r="F41" s="48">
        <v>0.16649388727351333</v>
      </c>
      <c r="G41"/>
      <c r="H41" s="64">
        <f t="shared" ref="H41:H54" si="4">C41+0.099</f>
        <v>3.1848487855019397E-2</v>
      </c>
      <c r="I41" s="48">
        <v>8.4830652384316044E-2</v>
      </c>
      <c r="J41" s="64">
        <f t="shared" ref="J41:J54" si="5">E41+0.152</f>
        <v>9.2715824975345779E-2</v>
      </c>
      <c r="K41" s="48">
        <v>0.16649388727351333</v>
      </c>
    </row>
    <row r="42" spans="1:12">
      <c r="A42" s="57"/>
      <c r="C42" s="48">
        <v>6.3785189954312926E-3</v>
      </c>
      <c r="D42" s="48">
        <v>8.5895698478042057E-2</v>
      </c>
      <c r="E42" s="48">
        <v>-0.10752090597976327</v>
      </c>
      <c r="F42" s="48">
        <v>0.16043534622226308</v>
      </c>
      <c r="G42"/>
      <c r="H42" s="64">
        <f t="shared" si="4"/>
        <v>0.1053785189954313</v>
      </c>
      <c r="I42" s="48">
        <v>8.5895698478042057E-2</v>
      </c>
      <c r="J42" s="64">
        <f t="shared" si="5"/>
        <v>4.4479094020236726E-2</v>
      </c>
      <c r="K42" s="48">
        <v>0.16043534622226308</v>
      </c>
    </row>
    <row r="43" spans="1:12">
      <c r="A43" s="57"/>
      <c r="C43" s="48">
        <v>1.1837495290656364E-3</v>
      </c>
      <c r="D43" s="48">
        <v>8.1524438598350263E-2</v>
      </c>
      <c r="E43" s="48">
        <v>0.19425147833507239</v>
      </c>
      <c r="F43" s="48">
        <v>0.15479226244620461</v>
      </c>
      <c r="G43"/>
      <c r="H43" s="64">
        <f t="shared" si="4"/>
        <v>0.10018374952906564</v>
      </c>
      <c r="I43" s="48">
        <v>8.1524438598350263E-2</v>
      </c>
      <c r="J43" s="64">
        <f t="shared" si="5"/>
        <v>0.34625147833507242</v>
      </c>
      <c r="K43" s="48">
        <v>0.15479226244620461</v>
      </c>
    </row>
    <row r="44" spans="1:12">
      <c r="A44" s="57"/>
      <c r="C44" s="48">
        <v>7.5980258752217367E-2</v>
      </c>
      <c r="D44" s="48">
        <v>8.3049409948240893E-2</v>
      </c>
      <c r="E44" s="48">
        <v>-3.3231168272807032E-2</v>
      </c>
      <c r="F44" s="48">
        <v>0.15003652927304245</v>
      </c>
      <c r="G44"/>
      <c r="H44" s="64">
        <f t="shared" si="4"/>
        <v>0.17498025875221737</v>
      </c>
      <c r="I44" s="48">
        <v>8.3049409948240893E-2</v>
      </c>
      <c r="J44" s="64">
        <f t="shared" si="5"/>
        <v>0.11876883172719296</v>
      </c>
      <c r="K44" s="48">
        <v>0.15003652927304245</v>
      </c>
    </row>
    <row r="45" spans="1:12">
      <c r="A45" s="57"/>
      <c r="C45" s="48">
        <v>1.1348502523045312E-2</v>
      </c>
      <c r="D45" s="48">
        <v>8.5883458125798104E-2</v>
      </c>
      <c r="E45" s="48">
        <v>2.3350742136774016E-2</v>
      </c>
      <c r="F45" s="48">
        <v>0.14684650214501754</v>
      </c>
      <c r="G45"/>
      <c r="H45" s="64">
        <f t="shared" si="4"/>
        <v>0.11034850252304532</v>
      </c>
      <c r="I45" s="48">
        <v>8.5883458125798104E-2</v>
      </c>
      <c r="J45" s="64">
        <f t="shared" si="5"/>
        <v>0.17535074213677401</v>
      </c>
      <c r="K45" s="48">
        <v>0.14684650214501754</v>
      </c>
    </row>
    <row r="46" spans="1:12">
      <c r="A46" s="57"/>
      <c r="C46" s="48">
        <v>2.5537415299980992E-2</v>
      </c>
      <c r="D46" s="48">
        <v>7.9622127968103765E-2</v>
      </c>
      <c r="E46" s="48">
        <v>3.4932636359341629E-2</v>
      </c>
      <c r="F46" s="48">
        <v>0.14854538619103291</v>
      </c>
      <c r="G46" s="63"/>
      <c r="H46" s="64">
        <f t="shared" si="4"/>
        <v>0.124537415299981</v>
      </c>
      <c r="I46" s="48">
        <v>7.9622127968103765E-2</v>
      </c>
      <c r="J46" s="64">
        <f t="shared" si="5"/>
        <v>0.18693263635934163</v>
      </c>
      <c r="K46" s="48">
        <v>0.14854538619103291</v>
      </c>
    </row>
    <row r="47" spans="1:12">
      <c r="A47" s="57"/>
      <c r="C47" s="48">
        <v>7.3385933865299791E-3</v>
      </c>
      <c r="D47" s="48">
        <v>7.5545858369582067E-2</v>
      </c>
      <c r="E47" s="48">
        <v>4.6863768205174239E-2</v>
      </c>
      <c r="F47" s="48">
        <v>0.13282408017250391</v>
      </c>
      <c r="G47" s="63"/>
      <c r="H47" s="64">
        <f t="shared" si="4"/>
        <v>0.10633859338652998</v>
      </c>
      <c r="I47" s="48">
        <v>7.5545858369582067E-2</v>
      </c>
      <c r="J47" s="64">
        <f t="shared" si="5"/>
        <v>0.19886376820517424</v>
      </c>
      <c r="K47" s="48">
        <v>0.13282408017250391</v>
      </c>
    </row>
    <row r="48" spans="1:12">
      <c r="A48" s="57"/>
      <c r="C48" s="48">
        <v>-2.1053252772018638E-2</v>
      </c>
      <c r="D48" s="48">
        <v>8.1986272303195676E-2</v>
      </c>
      <c r="E48" s="48">
        <v>-5.6053749544204834E-3</v>
      </c>
      <c r="F48" s="48">
        <v>0.1501513472548828</v>
      </c>
      <c r="G48" s="63"/>
      <c r="H48" s="64">
        <f t="shared" si="4"/>
        <v>7.7946747227981367E-2</v>
      </c>
      <c r="I48" s="48">
        <v>8.1986272303195676E-2</v>
      </c>
      <c r="J48" s="64">
        <f t="shared" si="5"/>
        <v>0.14639462504557951</v>
      </c>
      <c r="K48" s="48">
        <v>0.1501513472548828</v>
      </c>
    </row>
    <row r="49" spans="1:12">
      <c r="A49" s="57"/>
      <c r="C49" s="48">
        <v>4.2582729712581369E-2</v>
      </c>
      <c r="D49" s="48">
        <v>6.940547819174335E-2</v>
      </c>
      <c r="E49" s="48">
        <v>0.13378630142701908</v>
      </c>
      <c r="F49" s="48">
        <v>0.11753554839845812</v>
      </c>
      <c r="G49" s="63"/>
      <c r="H49" s="64">
        <f t="shared" si="4"/>
        <v>0.14158272971258137</v>
      </c>
      <c r="I49" s="48">
        <v>6.940547819174335E-2</v>
      </c>
      <c r="J49" s="64">
        <f t="shared" si="5"/>
        <v>0.28578630142701911</v>
      </c>
      <c r="K49" s="48">
        <v>0.11753554839845812</v>
      </c>
    </row>
    <row r="50" spans="1:12">
      <c r="A50" s="57"/>
      <c r="C50" s="48">
        <v>-6.6290904656596261E-2</v>
      </c>
      <c r="D50" s="48">
        <v>6.3154075825303982E-2</v>
      </c>
      <c r="E50" s="48">
        <v>-6.3677624925206899E-2</v>
      </c>
      <c r="F50" s="48">
        <v>0.11644212079348459</v>
      </c>
      <c r="G50" s="63"/>
      <c r="H50" s="64">
        <f t="shared" si="4"/>
        <v>3.2709095343403743E-2</v>
      </c>
      <c r="I50" s="48">
        <v>6.3154075825303982E-2</v>
      </c>
      <c r="J50" s="64">
        <f t="shared" si="5"/>
        <v>8.8322375074793097E-2</v>
      </c>
      <c r="K50" s="48">
        <v>0.11644212079348459</v>
      </c>
    </row>
    <row r="51" spans="1:12">
      <c r="A51" s="57"/>
      <c r="C51" s="48">
        <v>-1.9037794752874149E-2</v>
      </c>
      <c r="D51" s="48">
        <v>6.4182266905474183E-2</v>
      </c>
      <c r="E51" s="48">
        <v>-4.3754566615539225E-2</v>
      </c>
      <c r="F51" s="48">
        <v>0.11967860265228614</v>
      </c>
      <c r="G51" s="63"/>
      <c r="H51" s="64">
        <f t="shared" si="4"/>
        <v>7.9962205247125856E-2</v>
      </c>
      <c r="I51" s="48">
        <v>6.4182266905474183E-2</v>
      </c>
      <c r="J51" s="64">
        <f t="shared" si="5"/>
        <v>0.10824543338446077</v>
      </c>
      <c r="K51" s="48">
        <v>0.11967860265228614</v>
      </c>
    </row>
    <row r="52" spans="1:12">
      <c r="A52" s="57"/>
      <c r="C52" s="48">
        <v>-9.357403017640209E-2</v>
      </c>
      <c r="D52" s="48">
        <v>7.0675167268606329E-2</v>
      </c>
      <c r="E52" s="48">
        <v>-3.6772086032699214E-2</v>
      </c>
      <c r="F52" s="48">
        <v>0.12855980777222994</v>
      </c>
      <c r="G52" s="63"/>
      <c r="H52" s="64">
        <f t="shared" si="4"/>
        <v>5.4259698235979148E-3</v>
      </c>
      <c r="I52" s="48">
        <v>7.0675167268606329E-2</v>
      </c>
      <c r="J52" s="64">
        <f t="shared" si="5"/>
        <v>0.11522791396730078</v>
      </c>
      <c r="K52" s="48">
        <v>0.12855980777222994</v>
      </c>
    </row>
    <row r="53" spans="1:12">
      <c r="A53" s="57"/>
      <c r="C53" s="48">
        <v>7.7528849911523423E-2</v>
      </c>
      <c r="D53" s="48">
        <v>6.5474505627972523E-2</v>
      </c>
      <c r="E53" s="48">
        <v>0.12751913323572062</v>
      </c>
      <c r="F53" s="48">
        <v>0.10724807562344318</v>
      </c>
      <c r="G53" s="63"/>
      <c r="H53" s="64">
        <f t="shared" si="4"/>
        <v>0.17652884991152343</v>
      </c>
      <c r="I53" s="48">
        <v>6.5474505627972523E-2</v>
      </c>
      <c r="J53" s="64">
        <f t="shared" si="5"/>
        <v>0.27951913323572064</v>
      </c>
      <c r="K53" s="48">
        <v>0.10724807562344318</v>
      </c>
    </row>
    <row r="54" spans="1:12">
      <c r="A54" s="57"/>
      <c r="C54" s="48">
        <v>8.7961776625622434E-2</v>
      </c>
      <c r="D54" s="48">
        <v>6.1272523946374439E-2</v>
      </c>
      <c r="E54" s="48">
        <v>0.10141021723986121</v>
      </c>
      <c r="F54" s="48">
        <v>0.10801563603084786</v>
      </c>
      <c r="G54" s="63"/>
      <c r="H54" s="73">
        <f t="shared" si="4"/>
        <v>0.18696177662562244</v>
      </c>
      <c r="I54" s="76">
        <v>6.1272523946374439E-2</v>
      </c>
      <c r="J54" s="73">
        <f t="shared" si="5"/>
        <v>0.25341021723986124</v>
      </c>
      <c r="K54" s="76">
        <v>0.10801563603084786</v>
      </c>
      <c r="L54" s="75"/>
    </row>
    <row r="55" spans="1:12">
      <c r="A55" s="57"/>
      <c r="C55" s="51"/>
      <c r="G55" s="63"/>
      <c r="H55" s="65">
        <f>AVERAGE(H40:H54)</f>
        <v>9.8120883897537231E-2</v>
      </c>
      <c r="I55" s="50"/>
      <c r="J55" s="65">
        <f>AVERAGE(J40:J54)</f>
        <v>0.16214494888498251</v>
      </c>
      <c r="K55" s="50"/>
      <c r="L55" s="54" t="s">
        <v>11</v>
      </c>
    </row>
    <row r="56" spans="1:12">
      <c r="A56" s="57"/>
      <c r="C56" s="51"/>
      <c r="G56" s="63"/>
      <c r="H56" s="51"/>
      <c r="I56" s="65">
        <f>2*_xlfn.STDEV.S(H40:H54)</f>
        <v>0.11634431163570558</v>
      </c>
      <c r="K56" s="65">
        <f>2*_xlfn.STDEV.S(J40:J54)</f>
        <v>0.19549076994588391</v>
      </c>
      <c r="L56" s="54" t="s">
        <v>27</v>
      </c>
    </row>
    <row r="57" spans="1:12">
      <c r="A57" s="57"/>
      <c r="C57" s="51"/>
      <c r="G57"/>
      <c r="H57" s="66" t="s">
        <v>40</v>
      </c>
      <c r="I57" s="49"/>
      <c r="J57" s="66" t="s">
        <v>41</v>
      </c>
      <c r="K57" s="49"/>
      <c r="L57" s="55" t="s">
        <v>58</v>
      </c>
    </row>
    <row r="58" spans="1:12">
      <c r="A58" s="57"/>
      <c r="C58" s="51"/>
      <c r="G58"/>
      <c r="H58" s="57"/>
      <c r="I58" s="51"/>
      <c r="J58" s="57"/>
      <c r="K58" s="51"/>
    </row>
    <row r="59" spans="1:12" ht="16.2">
      <c r="A59" s="8" t="s">
        <v>55</v>
      </c>
    </row>
  </sheetData>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2AA6C-9B29-4E7E-B643-9A50C7DA978D}">
  <dimension ref="A1:L67"/>
  <sheetViews>
    <sheetView workbookViewId="0">
      <pane ySplit="2" topLeftCell="A3" activePane="bottomLeft" state="frozen"/>
      <selection pane="bottomLeft" activeCell="E3" sqref="E3"/>
    </sheetView>
  </sheetViews>
  <sheetFormatPr baseColWidth="10" defaultRowHeight="14.4"/>
  <cols>
    <col min="1" max="1" width="27.44140625" style="9" bestFit="1" customWidth="1"/>
    <col min="2" max="2" width="11.5546875" style="9"/>
    <col min="3" max="3" width="14.88671875" style="9" bestFit="1" customWidth="1"/>
    <col min="4" max="4" width="11.5546875" style="9"/>
    <col min="5" max="5" width="14.88671875" style="9" bestFit="1" customWidth="1"/>
    <col min="6" max="6" width="11.5546875" style="9"/>
    <col min="7" max="7" width="5.88671875" style="9" customWidth="1"/>
    <col min="8" max="8" width="17.5546875" style="9" bestFit="1" customWidth="1"/>
    <col min="9" max="9" width="11.5546875" style="9"/>
    <col min="10" max="10" width="17.5546875" style="9" bestFit="1" customWidth="1"/>
    <col min="11" max="11" width="11.5546875" style="9"/>
  </cols>
  <sheetData>
    <row r="1" spans="1:11" ht="24" customHeight="1">
      <c r="A1" s="47" t="s">
        <v>52</v>
      </c>
    </row>
    <row r="2" spans="1:11" s="56" customFormat="1" ht="16.2">
      <c r="A2" s="56" t="s">
        <v>125</v>
      </c>
      <c r="B2" s="56" t="s">
        <v>8</v>
      </c>
      <c r="C2" s="52" t="s">
        <v>128</v>
      </c>
      <c r="D2" s="5" t="s">
        <v>13</v>
      </c>
      <c r="E2" s="52" t="s">
        <v>129</v>
      </c>
      <c r="F2" s="53" t="s">
        <v>1</v>
      </c>
      <c r="H2" s="52" t="s">
        <v>45</v>
      </c>
      <c r="I2" s="53" t="s">
        <v>1</v>
      </c>
      <c r="J2" s="52" t="s">
        <v>46</v>
      </c>
      <c r="K2" s="53" t="s">
        <v>1</v>
      </c>
    </row>
    <row r="3" spans="1:11">
      <c r="A3" s="9" t="s">
        <v>43</v>
      </c>
      <c r="B3" s="9" t="s">
        <v>42</v>
      </c>
      <c r="C3" s="67">
        <v>-5.1942716030151104E-2</v>
      </c>
      <c r="D3" s="67">
        <v>6.8460746538240483E-2</v>
      </c>
      <c r="E3" s="67">
        <v>-0.16595060153101748</v>
      </c>
      <c r="F3" s="67">
        <v>6.4599520705099778E-2</v>
      </c>
      <c r="H3" s="67">
        <f>C3+(-0.089)</f>
        <v>-0.1409427160301511</v>
      </c>
      <c r="I3" s="67">
        <v>6.8460746538240483E-2</v>
      </c>
      <c r="J3" s="67">
        <f>E3+(-0.174)</f>
        <v>-0.33995060153101747</v>
      </c>
      <c r="K3" s="67">
        <v>6.4599520705099778E-2</v>
      </c>
    </row>
    <row r="4" spans="1:11">
      <c r="C4" s="67">
        <v>-0.14231210147586104</v>
      </c>
      <c r="D4" s="67">
        <v>6.6383246833004991E-2</v>
      </c>
      <c r="E4" s="67">
        <v>-0.17912597578961797</v>
      </c>
      <c r="F4" s="67">
        <v>6.6890146019665725E-2</v>
      </c>
      <c r="H4" s="67">
        <f t="shared" ref="H4:H38" si="0">C4+(-0.089)</f>
        <v>-0.23131210147586104</v>
      </c>
      <c r="I4" s="67">
        <v>6.6383246833004991E-2</v>
      </c>
      <c r="J4" s="67">
        <f t="shared" ref="J4:J38" si="1">E4+(-0.174)</f>
        <v>-0.35312597578961796</v>
      </c>
      <c r="K4" s="67">
        <v>6.6890146019665725E-2</v>
      </c>
    </row>
    <row r="5" spans="1:11">
      <c r="C5" s="67">
        <v>-0.1454738303443559</v>
      </c>
      <c r="D5" s="67">
        <v>5.812800737677478E-2</v>
      </c>
      <c r="E5" s="67">
        <v>-0.19578756669169639</v>
      </c>
      <c r="F5" s="67">
        <v>6.0344307177079441E-2</v>
      </c>
      <c r="H5" s="67">
        <f t="shared" si="0"/>
        <v>-0.2344738303443559</v>
      </c>
      <c r="I5" s="67">
        <v>5.812800737677478E-2</v>
      </c>
      <c r="J5" s="67">
        <f t="shared" si="1"/>
        <v>-0.36978756669169638</v>
      </c>
      <c r="K5" s="67">
        <v>6.0344307177079441E-2</v>
      </c>
    </row>
    <row r="6" spans="1:11">
      <c r="C6" s="67">
        <v>1.66453754513185E-3</v>
      </c>
      <c r="D6" s="67">
        <v>7.3483026793133704E-2</v>
      </c>
      <c r="E6" s="67">
        <v>-2.4679361484869489E-2</v>
      </c>
      <c r="F6" s="67">
        <v>7.72268449644022E-2</v>
      </c>
      <c r="H6" s="67">
        <f t="shared" si="0"/>
        <v>-8.7335462454868146E-2</v>
      </c>
      <c r="I6" s="67">
        <v>7.3483026793133704E-2</v>
      </c>
      <c r="J6" s="67">
        <f t="shared" si="1"/>
        <v>-0.19867936148486948</v>
      </c>
      <c r="K6" s="67">
        <v>7.72268449644022E-2</v>
      </c>
    </row>
    <row r="7" spans="1:11">
      <c r="C7" s="67">
        <v>-3.8884759982593664E-2</v>
      </c>
      <c r="D7" s="67">
        <v>7.5946173686011101E-2</v>
      </c>
      <c r="E7" s="67">
        <v>-7.8841147294950176E-2</v>
      </c>
      <c r="F7" s="67">
        <v>7.1551456560373164E-2</v>
      </c>
      <c r="H7" s="67">
        <f t="shared" si="0"/>
        <v>-0.12788475998259366</v>
      </c>
      <c r="I7" s="67">
        <v>7.5946173686011101E-2</v>
      </c>
      <c r="J7" s="67">
        <f t="shared" si="1"/>
        <v>-0.25284114729495016</v>
      </c>
      <c r="K7" s="67">
        <v>7.1551456560373164E-2</v>
      </c>
    </row>
    <row r="8" spans="1:11">
      <c r="C8" s="67">
        <v>-1.0099816204811596E-2</v>
      </c>
      <c r="D8" s="67">
        <v>6.9689657422400228E-2</v>
      </c>
      <c r="E8" s="67">
        <v>-5.3553361200053828E-3</v>
      </c>
      <c r="F8" s="67">
        <v>8.3433195195937643E-2</v>
      </c>
      <c r="H8" s="67">
        <f t="shared" si="0"/>
        <v>-9.9099816204811592E-2</v>
      </c>
      <c r="I8" s="67">
        <v>6.9689657422400228E-2</v>
      </c>
      <c r="J8" s="67">
        <f t="shared" si="1"/>
        <v>-0.17935533612000537</v>
      </c>
      <c r="K8" s="67">
        <v>8.3433195195937643E-2</v>
      </c>
    </row>
    <row r="9" spans="1:11">
      <c r="C9" s="67">
        <v>-2.7067775365430258E-2</v>
      </c>
      <c r="D9" s="67">
        <v>6.5615357068389335E-2</v>
      </c>
      <c r="E9" s="67">
        <v>-4.218717205139999E-2</v>
      </c>
      <c r="F9" s="67">
        <v>6.2587184434122853E-2</v>
      </c>
      <c r="H9" s="67">
        <f t="shared" si="0"/>
        <v>-0.11606777536543025</v>
      </c>
      <c r="I9" s="67">
        <v>6.5615357068389335E-2</v>
      </c>
      <c r="J9" s="67">
        <f t="shared" si="1"/>
        <v>-0.21618717205139998</v>
      </c>
      <c r="K9" s="67">
        <v>6.2587184434122853E-2</v>
      </c>
    </row>
    <row r="10" spans="1:11">
      <c r="C10" s="67">
        <v>-6.9407178257763213E-2</v>
      </c>
      <c r="D10" s="67">
        <v>6.320988534606127E-2</v>
      </c>
      <c r="E10" s="67">
        <v>-2.2974436420741817E-2</v>
      </c>
      <c r="F10" s="67">
        <v>6.5795604042331091E-2</v>
      </c>
      <c r="H10" s="67">
        <f t="shared" si="0"/>
        <v>-0.15840717825776321</v>
      </c>
      <c r="I10" s="67">
        <v>6.320988534606127E-2</v>
      </c>
      <c r="J10" s="67">
        <f t="shared" si="1"/>
        <v>-0.19697443642074181</v>
      </c>
      <c r="K10" s="67">
        <v>6.5795604042331091E-2</v>
      </c>
    </row>
    <row r="11" spans="1:11">
      <c r="C11" s="67">
        <v>-8.3428813021924064E-2</v>
      </c>
      <c r="D11" s="67">
        <v>6.8046895422476286E-2</v>
      </c>
      <c r="E11" s="67">
        <v>-0.10609539568495752</v>
      </c>
      <c r="F11" s="67">
        <v>7.1173971453319412E-2</v>
      </c>
      <c r="H11" s="67">
        <f t="shared" si="0"/>
        <v>-0.17242881302192406</v>
      </c>
      <c r="I11" s="67">
        <v>6.8046895422476286E-2</v>
      </c>
      <c r="J11" s="67">
        <f t="shared" si="1"/>
        <v>-0.2800953956849575</v>
      </c>
      <c r="K11" s="67">
        <v>7.1173971453319412E-2</v>
      </c>
    </row>
    <row r="12" spans="1:11">
      <c r="C12" s="67">
        <v>-7.1973116829271433E-2</v>
      </c>
      <c r="D12" s="67">
        <v>6.5891635124826639E-2</v>
      </c>
      <c r="E12" s="67">
        <v>-6.2735455752305214E-2</v>
      </c>
      <c r="F12" s="67">
        <v>6.874900763253354E-2</v>
      </c>
      <c r="H12" s="67">
        <f t="shared" si="0"/>
        <v>-0.16097311682927143</v>
      </c>
      <c r="I12" s="67">
        <v>6.5891635124826639E-2</v>
      </c>
      <c r="J12" s="67">
        <f t="shared" si="1"/>
        <v>-0.2367354557523052</v>
      </c>
      <c r="K12" s="67">
        <v>6.874900763253354E-2</v>
      </c>
    </row>
    <row r="13" spans="1:11">
      <c r="C13" s="67">
        <v>-6.6448476951252999E-2</v>
      </c>
      <c r="D13" s="67">
        <v>5.9261620035026705E-2</v>
      </c>
      <c r="E13" s="67">
        <v>-7.7126548106987158E-2</v>
      </c>
      <c r="F13" s="67">
        <v>7.3552789105142166E-2</v>
      </c>
      <c r="H13" s="67">
        <f t="shared" si="0"/>
        <v>-0.155448476951253</v>
      </c>
      <c r="I13" s="67">
        <v>5.9261620035026705E-2</v>
      </c>
      <c r="J13" s="67">
        <f t="shared" si="1"/>
        <v>-0.25112654810698715</v>
      </c>
      <c r="K13" s="67">
        <v>7.3552789105142166E-2</v>
      </c>
    </row>
    <row r="14" spans="1:11">
      <c r="C14" s="67">
        <v>-3.2201136533016594E-2</v>
      </c>
      <c r="D14" s="67">
        <v>5.8197191472667359E-2</v>
      </c>
      <c r="E14" s="67">
        <v>-5.2221019763432075E-2</v>
      </c>
      <c r="F14" s="67">
        <v>6.7304189370438208E-2</v>
      </c>
      <c r="H14" s="67">
        <f t="shared" si="0"/>
        <v>-0.12120113653301659</v>
      </c>
      <c r="I14" s="67">
        <v>5.8197191472667359E-2</v>
      </c>
      <c r="J14" s="67">
        <f t="shared" si="1"/>
        <v>-0.22622101976343206</v>
      </c>
      <c r="K14" s="67">
        <v>6.7304189370438208E-2</v>
      </c>
    </row>
    <row r="15" spans="1:11">
      <c r="C15" s="67">
        <v>-1.8296356394387203E-2</v>
      </c>
      <c r="D15" s="67">
        <v>5.7968737007919185E-2</v>
      </c>
      <c r="E15" s="67">
        <v>-5.3078103169457158E-2</v>
      </c>
      <c r="F15" s="67">
        <v>6.0705272288183336E-2</v>
      </c>
      <c r="H15" s="67">
        <f t="shared" si="0"/>
        <v>-0.1072963563943872</v>
      </c>
      <c r="I15" s="67">
        <v>5.7968737007919185E-2</v>
      </c>
      <c r="J15" s="67">
        <f t="shared" si="1"/>
        <v>-0.22707810316945715</v>
      </c>
      <c r="K15" s="67">
        <v>6.0705272288183336E-2</v>
      </c>
    </row>
    <row r="16" spans="1:11">
      <c r="C16" s="67">
        <v>-2.3793973683572389E-3</v>
      </c>
      <c r="D16" s="67">
        <v>5.8091408028731806E-2</v>
      </c>
      <c r="E16" s="67">
        <v>3.6510777161380403E-2</v>
      </c>
      <c r="F16" s="67">
        <v>5.9774324591401612E-2</v>
      </c>
      <c r="H16" s="67">
        <f t="shared" si="0"/>
        <v>-9.1379397368357235E-2</v>
      </c>
      <c r="I16" s="67">
        <v>5.8091408028731806E-2</v>
      </c>
      <c r="J16" s="67">
        <f t="shared" si="1"/>
        <v>-0.13748922283861958</v>
      </c>
      <c r="K16" s="67">
        <v>5.9774324591401612E-2</v>
      </c>
    </row>
    <row r="17" spans="3:11">
      <c r="C17" s="67">
        <v>-0.13316144486930082</v>
      </c>
      <c r="D17" s="67">
        <v>5.2257082584808386E-2</v>
      </c>
      <c r="E17" s="67">
        <v>-0.10433072035587188</v>
      </c>
      <c r="F17" s="67">
        <v>6.79249085574581E-2</v>
      </c>
      <c r="H17" s="67">
        <f t="shared" si="0"/>
        <v>-0.22216144486930081</v>
      </c>
      <c r="I17" s="67">
        <v>5.2257082584808386E-2</v>
      </c>
      <c r="J17" s="67">
        <f t="shared" si="1"/>
        <v>-0.27833072035587186</v>
      </c>
      <c r="K17" s="67">
        <v>6.79249085574581E-2</v>
      </c>
    </row>
    <row r="18" spans="3:11">
      <c r="C18" s="67">
        <v>-7.5807605339317519E-2</v>
      </c>
      <c r="D18" s="67">
        <v>6.1467717167361519E-2</v>
      </c>
      <c r="E18" s="67">
        <v>-9.776218246015933E-2</v>
      </c>
      <c r="F18" s="67">
        <v>6.1995444361734993E-2</v>
      </c>
      <c r="H18" s="67">
        <f t="shared" si="0"/>
        <v>-0.16480760533931751</v>
      </c>
      <c r="I18" s="67">
        <v>6.1467717167361519E-2</v>
      </c>
      <c r="J18" s="67">
        <f t="shared" si="1"/>
        <v>-0.27176218246015932</v>
      </c>
      <c r="K18" s="67">
        <v>6.1995444361734993E-2</v>
      </c>
    </row>
    <row r="19" spans="3:11">
      <c r="C19" s="67">
        <v>-6.4075071909752701E-2</v>
      </c>
      <c r="D19" s="67">
        <v>6.0194902467966452E-2</v>
      </c>
      <c r="E19" s="67">
        <v>-0.11222524229637099</v>
      </c>
      <c r="F19" s="67">
        <v>6.631173660196156E-2</v>
      </c>
      <c r="H19" s="67">
        <f t="shared" si="0"/>
        <v>-0.1530750719097527</v>
      </c>
      <c r="I19" s="67">
        <v>6.0194902467966452E-2</v>
      </c>
      <c r="J19" s="67">
        <f t="shared" si="1"/>
        <v>-0.28622524229637097</v>
      </c>
      <c r="K19" s="67">
        <v>6.631173660196156E-2</v>
      </c>
    </row>
    <row r="20" spans="3:11">
      <c r="C20" s="67">
        <v>-0.11292942844765008</v>
      </c>
      <c r="D20" s="67">
        <v>5.2671941151872292E-2</v>
      </c>
      <c r="E20" s="67">
        <v>-0.26273790963715626</v>
      </c>
      <c r="F20" s="67">
        <v>5.4844031425241593E-2</v>
      </c>
      <c r="H20" s="67">
        <f t="shared" si="0"/>
        <v>-0.20192942844765008</v>
      </c>
      <c r="I20" s="67">
        <v>5.2671941151872292E-2</v>
      </c>
      <c r="J20" s="67">
        <f t="shared" si="1"/>
        <v>-0.43673790963715625</v>
      </c>
      <c r="K20" s="67">
        <v>5.4844031425241593E-2</v>
      </c>
    </row>
    <row r="21" spans="3:11">
      <c r="C21" s="67">
        <v>-0.14833963813143392</v>
      </c>
      <c r="D21" s="67">
        <v>5.4612484640171911E-2</v>
      </c>
      <c r="E21" s="67">
        <v>-0.23413868231680901</v>
      </c>
      <c r="F21" s="67">
        <v>5.5500907892218343E-2</v>
      </c>
      <c r="H21" s="67">
        <f t="shared" si="0"/>
        <v>-0.23733963813143391</v>
      </c>
      <c r="I21" s="67">
        <v>5.4612484640171911E-2</v>
      </c>
      <c r="J21" s="67">
        <f t="shared" si="1"/>
        <v>-0.408138682316809</v>
      </c>
      <c r="K21" s="67">
        <v>5.5500907892218343E-2</v>
      </c>
    </row>
    <row r="22" spans="3:11">
      <c r="C22" s="67">
        <v>-4.6771540306300707E-2</v>
      </c>
      <c r="D22" s="67">
        <v>5.8004566040805068E-2</v>
      </c>
      <c r="E22" s="67">
        <v>-0.18105061443807191</v>
      </c>
      <c r="F22" s="67">
        <v>6.1045693110270416E-2</v>
      </c>
      <c r="H22" s="67">
        <f t="shared" si="0"/>
        <v>-0.1357715403063007</v>
      </c>
      <c r="I22" s="67">
        <v>5.8004566040805068E-2</v>
      </c>
      <c r="J22" s="67">
        <f t="shared" si="1"/>
        <v>-0.3550506144380719</v>
      </c>
      <c r="K22" s="67">
        <v>6.1045693110270416E-2</v>
      </c>
    </row>
    <row r="23" spans="3:11">
      <c r="C23" s="67">
        <v>-9.8035739300561531E-2</v>
      </c>
      <c r="D23" s="67">
        <v>5.6708045114534471E-2</v>
      </c>
      <c r="E23" s="67">
        <v>-0.24545023208055738</v>
      </c>
      <c r="F23" s="67">
        <v>6.1093238956519288E-2</v>
      </c>
      <c r="H23" s="67">
        <f t="shared" si="0"/>
        <v>-0.18703573930056153</v>
      </c>
      <c r="I23" s="67">
        <v>5.6708045114534471E-2</v>
      </c>
      <c r="J23" s="67">
        <f t="shared" si="1"/>
        <v>-0.41945023208055737</v>
      </c>
      <c r="K23" s="67">
        <v>6.1093238956519288E-2</v>
      </c>
    </row>
    <row r="24" spans="3:11">
      <c r="C24" s="67">
        <v>-2.7131582365447215E-2</v>
      </c>
      <c r="D24" s="67">
        <v>5.2753628696809232E-2</v>
      </c>
      <c r="E24" s="67">
        <v>-8.5357231445426507E-2</v>
      </c>
      <c r="F24" s="67">
        <v>5.7054472540534862E-2</v>
      </c>
      <c r="H24" s="67">
        <f t="shared" si="0"/>
        <v>-0.11613158236544721</v>
      </c>
      <c r="I24" s="67">
        <v>5.2753628696809232E-2</v>
      </c>
      <c r="J24" s="67">
        <f t="shared" si="1"/>
        <v>-0.25935723144542649</v>
      </c>
      <c r="K24" s="67">
        <v>5.7054472540534862E-2</v>
      </c>
    </row>
    <row r="25" spans="3:11">
      <c r="C25" s="67">
        <v>-5.6845058071242072E-2</v>
      </c>
      <c r="D25" s="67">
        <v>5.9800561036349655E-2</v>
      </c>
      <c r="E25" s="67">
        <v>-0.12138148336926502</v>
      </c>
      <c r="F25" s="67">
        <v>6.5655588747022722E-2</v>
      </c>
      <c r="H25" s="67">
        <f t="shared" si="0"/>
        <v>-0.14584505807124207</v>
      </c>
      <c r="I25" s="67">
        <v>5.9800561036349655E-2</v>
      </c>
      <c r="J25" s="67">
        <f t="shared" si="1"/>
        <v>-0.29538148336926501</v>
      </c>
      <c r="K25" s="67">
        <v>6.5655588747022722E-2</v>
      </c>
    </row>
    <row r="26" spans="3:11">
      <c r="C26" s="67">
        <v>-8.564344480399555E-2</v>
      </c>
      <c r="D26" s="67">
        <v>5.5909563338042749E-2</v>
      </c>
      <c r="E26" s="67">
        <v>-0.10052178400765666</v>
      </c>
      <c r="F26" s="67">
        <v>5.8907837633893373E-2</v>
      </c>
      <c r="H26" s="67">
        <f t="shared" si="0"/>
        <v>-0.17464344480399555</v>
      </c>
      <c r="I26" s="67">
        <v>5.5909563338042749E-2</v>
      </c>
      <c r="J26" s="67">
        <f t="shared" si="1"/>
        <v>-0.27452178400765664</v>
      </c>
      <c r="K26" s="67">
        <v>5.8907837633893373E-2</v>
      </c>
    </row>
    <row r="27" spans="3:11">
      <c r="C27" s="67">
        <v>-7.7220261708865756E-2</v>
      </c>
      <c r="D27" s="67">
        <v>6.7282198693324233E-2</v>
      </c>
      <c r="E27" s="67">
        <v>-2.5350086732767174E-2</v>
      </c>
      <c r="F27" s="67">
        <v>7.1079282569020616E-2</v>
      </c>
      <c r="H27" s="67">
        <f t="shared" si="0"/>
        <v>-0.16622026170886575</v>
      </c>
      <c r="I27" s="67">
        <v>6.7282198693324233E-2</v>
      </c>
      <c r="J27" s="67">
        <f t="shared" si="1"/>
        <v>-0.19935008673276716</v>
      </c>
      <c r="K27" s="67">
        <v>7.1079282569020616E-2</v>
      </c>
    </row>
    <row r="28" spans="3:11">
      <c r="C28" s="67">
        <v>-8.6991296659455486E-3</v>
      </c>
      <c r="D28" s="67">
        <v>7.0915276463505053E-2</v>
      </c>
      <c r="E28" s="67">
        <v>-6.4616886902957305E-2</v>
      </c>
      <c r="F28" s="67">
        <v>6.9388834565217841E-2</v>
      </c>
      <c r="H28" s="67">
        <f t="shared" si="0"/>
        <v>-9.7699129665945544E-2</v>
      </c>
      <c r="I28" s="67">
        <v>7.0915276463505053E-2</v>
      </c>
      <c r="J28" s="67">
        <f t="shared" si="1"/>
        <v>-0.23861688690295729</v>
      </c>
      <c r="K28" s="67">
        <v>6.9388834565217841E-2</v>
      </c>
    </row>
    <row r="29" spans="3:11">
      <c r="C29" s="67">
        <v>-2.5646690037017805E-2</v>
      </c>
      <c r="D29" s="67">
        <v>6.762044352942273E-2</v>
      </c>
      <c r="E29" s="67">
        <v>-9.351702595694622E-2</v>
      </c>
      <c r="F29" s="67">
        <v>6.9423652026698812E-2</v>
      </c>
      <c r="H29" s="67">
        <f t="shared" si="0"/>
        <v>-0.1146466900370178</v>
      </c>
      <c r="I29" s="67">
        <v>6.762044352942273E-2</v>
      </c>
      <c r="J29" s="67">
        <f t="shared" si="1"/>
        <v>-0.26751702595694621</v>
      </c>
      <c r="K29" s="67">
        <v>6.9423652026698812E-2</v>
      </c>
    </row>
    <row r="30" spans="3:11">
      <c r="C30" s="67">
        <v>-9.4501972682237145E-2</v>
      </c>
      <c r="D30" s="67">
        <v>6.773280946576371E-2</v>
      </c>
      <c r="E30" s="67">
        <v>-0.14937272356740916</v>
      </c>
      <c r="F30" s="67">
        <v>6.8348739981568651E-2</v>
      </c>
      <c r="H30" s="67">
        <f t="shared" si="0"/>
        <v>-0.18350197268223714</v>
      </c>
      <c r="I30" s="67">
        <v>6.773280946576371E-2</v>
      </c>
      <c r="J30" s="67">
        <f t="shared" si="1"/>
        <v>-0.32337272356740915</v>
      </c>
      <c r="K30" s="67">
        <v>6.8348739981568651E-2</v>
      </c>
    </row>
    <row r="31" spans="3:11">
      <c r="C31" s="67">
        <v>-0.11173756771010179</v>
      </c>
      <c r="D31" s="67">
        <v>6.7384498757428121E-2</v>
      </c>
      <c r="E31" s="67">
        <v>-0.10213384860280339</v>
      </c>
      <c r="F31" s="67">
        <v>7.1961428397407809E-2</v>
      </c>
      <c r="H31" s="67">
        <f t="shared" si="0"/>
        <v>-0.20073756771010179</v>
      </c>
      <c r="I31" s="67">
        <v>6.7384498757428121E-2</v>
      </c>
      <c r="J31" s="67">
        <f t="shared" si="1"/>
        <v>-0.27613384860280338</v>
      </c>
      <c r="K31" s="67">
        <v>7.1961428397407809E-2</v>
      </c>
    </row>
    <row r="32" spans="3:11">
      <c r="C32" s="67">
        <v>-0.11669274165726495</v>
      </c>
      <c r="D32" s="67">
        <v>6.20979289241353E-2</v>
      </c>
      <c r="E32" s="67">
        <v>-0.20924870750183011</v>
      </c>
      <c r="F32" s="67">
        <v>5.6215471873997842E-2</v>
      </c>
      <c r="H32" s="67">
        <f t="shared" si="0"/>
        <v>-0.20569274165726495</v>
      </c>
      <c r="I32" s="67">
        <v>6.20979289241353E-2</v>
      </c>
      <c r="J32" s="67">
        <f t="shared" si="1"/>
        <v>-0.3832487075018301</v>
      </c>
      <c r="K32" s="67">
        <v>5.6215471873997842E-2</v>
      </c>
    </row>
    <row r="33" spans="1:12">
      <c r="C33" s="67">
        <v>-0.12602325113264534</v>
      </c>
      <c r="D33" s="67">
        <v>6.431551130284982E-2</v>
      </c>
      <c r="E33" s="67">
        <v>-0.144257946980475</v>
      </c>
      <c r="F33" s="67">
        <v>6.2437549530920955E-2</v>
      </c>
      <c r="H33" s="67">
        <f t="shared" si="0"/>
        <v>-0.21502325113264534</v>
      </c>
      <c r="I33" s="67">
        <v>6.431551130284982E-2</v>
      </c>
      <c r="J33" s="67">
        <f t="shared" si="1"/>
        <v>-0.31825794698047499</v>
      </c>
      <c r="K33" s="67">
        <v>6.2437549530920955E-2</v>
      </c>
    </row>
    <row r="34" spans="1:12">
      <c r="C34" s="67">
        <v>-0.13206266012388834</v>
      </c>
      <c r="D34" s="67">
        <v>6.1370414454990418E-2</v>
      </c>
      <c r="E34" s="67">
        <v>-0.18591542167090136</v>
      </c>
      <c r="F34" s="67">
        <v>5.6700669635018679E-2</v>
      </c>
      <c r="H34" s="67">
        <f t="shared" si="0"/>
        <v>-0.22106266012388834</v>
      </c>
      <c r="I34" s="67">
        <v>6.1370414454990418E-2</v>
      </c>
      <c r="J34" s="67">
        <f t="shared" si="1"/>
        <v>-0.35991542167090135</v>
      </c>
      <c r="K34" s="67">
        <v>5.6700669635018679E-2</v>
      </c>
    </row>
    <row r="35" spans="1:12">
      <c r="C35" s="67">
        <v>-0.12810186098621834</v>
      </c>
      <c r="D35" s="67">
        <v>6.4967249606343327E-2</v>
      </c>
      <c r="E35" s="67">
        <v>-0.22359089167656165</v>
      </c>
      <c r="F35" s="67">
        <v>6.7624990420046591E-2</v>
      </c>
      <c r="H35" s="67">
        <f t="shared" si="0"/>
        <v>-0.21710186098621834</v>
      </c>
      <c r="I35" s="67">
        <v>6.4967249606343327E-2</v>
      </c>
      <c r="J35" s="67">
        <f t="shared" si="1"/>
        <v>-0.39759089167656164</v>
      </c>
      <c r="K35" s="67">
        <v>6.7624990420046591E-2</v>
      </c>
    </row>
    <row r="36" spans="1:12">
      <c r="C36" s="67">
        <v>-0.13755185998765018</v>
      </c>
      <c r="D36" s="67">
        <v>5.6547223310300883E-2</v>
      </c>
      <c r="E36" s="67">
        <v>-0.21290313088417889</v>
      </c>
      <c r="F36" s="67">
        <v>5.7965669071227577E-2</v>
      </c>
      <c r="H36" s="67">
        <f t="shared" si="0"/>
        <v>-0.22655185998765018</v>
      </c>
      <c r="I36" s="67">
        <v>5.6547223310300883E-2</v>
      </c>
      <c r="J36" s="67">
        <f t="shared" si="1"/>
        <v>-0.38690313088417888</v>
      </c>
      <c r="K36" s="67">
        <v>5.7965669071227577E-2</v>
      </c>
    </row>
    <row r="37" spans="1:12">
      <c r="C37" s="67">
        <v>-3.2505310928909736E-2</v>
      </c>
      <c r="D37" s="67">
        <v>5.3996435241297026E-2</v>
      </c>
      <c r="E37" s="67">
        <v>-6.6078086605192432E-2</v>
      </c>
      <c r="F37" s="67">
        <v>5.5183619250565849E-2</v>
      </c>
      <c r="H37" s="67">
        <f t="shared" si="0"/>
        <v>-0.12150531092890973</v>
      </c>
      <c r="I37" s="67">
        <v>5.3996435241297026E-2</v>
      </c>
      <c r="J37" s="67">
        <f t="shared" si="1"/>
        <v>-0.24007808660519242</v>
      </c>
      <c r="K37" s="67">
        <v>5.5183619250565849E-2</v>
      </c>
    </row>
    <row r="38" spans="1:12">
      <c r="C38" s="67">
        <v>2.5869985278204055E-2</v>
      </c>
      <c r="D38" s="67">
        <v>6.3791297404443809E-2</v>
      </c>
      <c r="E38" s="67">
        <v>2.1422611958366033E-2</v>
      </c>
      <c r="F38" s="67">
        <v>7.2502098600302781E-2</v>
      </c>
      <c r="H38" s="68">
        <f t="shared" si="0"/>
        <v>-6.3130014721795941E-2</v>
      </c>
      <c r="I38" s="68">
        <v>6.3791297404443809E-2</v>
      </c>
      <c r="J38" s="68">
        <f t="shared" si="1"/>
        <v>-0.15257738804163395</v>
      </c>
      <c r="K38" s="68">
        <v>7.2502098600302781E-2</v>
      </c>
      <c r="L38" s="69"/>
    </row>
    <row r="39" spans="1:12">
      <c r="C39" s="67"/>
      <c r="D39" s="67"/>
      <c r="E39" s="67"/>
      <c r="F39" s="67"/>
      <c r="H39" s="65">
        <f>AVERAGE(H3:H38)</f>
        <v>-0.1604406892250442</v>
      </c>
      <c r="I39" s="50"/>
      <c r="J39" s="65">
        <f>AVERAGE(J3:J38)</f>
        <v>-0.28594904361752949</v>
      </c>
      <c r="K39" s="50"/>
      <c r="L39" s="54" t="s">
        <v>11</v>
      </c>
    </row>
    <row r="40" spans="1:12">
      <c r="C40" s="67"/>
      <c r="D40" s="67"/>
      <c r="E40" s="67"/>
      <c r="F40" s="67"/>
      <c r="H40" s="57"/>
      <c r="I40" s="65">
        <f>2*_xlfn.STDEV.S(H3:H38)</f>
        <v>9.7411631380385152E-2</v>
      </c>
      <c r="J40" s="57"/>
      <c r="K40" s="65">
        <f>2*_xlfn.STDEV.S(J3:J38)</f>
        <v>0.15551396807295029</v>
      </c>
      <c r="L40" s="54" t="s">
        <v>27</v>
      </c>
    </row>
    <row r="41" spans="1:12">
      <c r="C41" s="67"/>
      <c r="D41" s="67"/>
      <c r="E41" s="67"/>
      <c r="F41" s="67"/>
      <c r="H41" s="66" t="s">
        <v>47</v>
      </c>
      <c r="I41" s="49"/>
      <c r="J41" s="66" t="s">
        <v>48</v>
      </c>
      <c r="K41" s="49"/>
      <c r="L41" s="55" t="s">
        <v>59</v>
      </c>
    </row>
    <row r="42" spans="1:12" s="62" customFormat="1">
      <c r="A42" s="61"/>
      <c r="B42" s="61"/>
      <c r="C42" s="70"/>
      <c r="D42" s="70"/>
      <c r="E42" s="70"/>
      <c r="F42" s="70"/>
      <c r="G42" s="61"/>
      <c r="H42" s="71"/>
      <c r="I42" s="60"/>
      <c r="J42" s="71"/>
      <c r="K42" s="60"/>
      <c r="L42" s="72"/>
    </row>
    <row r="43" spans="1:12">
      <c r="A43" s="9" t="s">
        <v>43</v>
      </c>
      <c r="B43" s="9" t="s">
        <v>44</v>
      </c>
      <c r="C43" s="67">
        <v>2.7778646271459095E-2</v>
      </c>
      <c r="D43" s="67">
        <v>4.7843668231301761E-2</v>
      </c>
      <c r="E43" s="67">
        <v>6.0335332036975942E-2</v>
      </c>
      <c r="F43" s="67">
        <v>5.2587036325168791E-2</v>
      </c>
      <c r="H43" s="67">
        <f t="shared" ref="H43:H62" si="2">C43+(-0.089)</f>
        <v>-6.12213537285409E-2</v>
      </c>
      <c r="I43" s="67">
        <v>4.7843668231301761E-2</v>
      </c>
      <c r="J43" s="67">
        <f t="shared" ref="J43:J62" si="3">E43+(-0.174)</f>
        <v>-0.11366466796302405</v>
      </c>
      <c r="K43" s="67">
        <v>5.2587036325168791E-2</v>
      </c>
    </row>
    <row r="44" spans="1:12">
      <c r="C44" s="67">
        <v>1.8919852318166619E-3</v>
      </c>
      <c r="D44" s="67">
        <v>4.6732526687139272E-2</v>
      </c>
      <c r="E44" s="67">
        <v>1.91286509405586E-2</v>
      </c>
      <c r="F44" s="67">
        <v>5.4231913330052742E-2</v>
      </c>
      <c r="H44" s="67">
        <f t="shared" si="2"/>
        <v>-8.7108014768183334E-2</v>
      </c>
      <c r="I44" s="67">
        <v>4.6732526687139272E-2</v>
      </c>
      <c r="J44" s="67">
        <f t="shared" si="3"/>
        <v>-0.15487134905944139</v>
      </c>
      <c r="K44" s="67">
        <v>5.4231913330052742E-2</v>
      </c>
    </row>
    <row r="45" spans="1:12">
      <c r="C45" s="67">
        <v>1.8197762697402808E-2</v>
      </c>
      <c r="D45" s="67">
        <v>4.7619652304019405E-2</v>
      </c>
      <c r="E45" s="67">
        <v>3.3488572749096335E-2</v>
      </c>
      <c r="F45" s="67">
        <v>5.0107331958611473E-2</v>
      </c>
      <c r="H45" s="67">
        <f t="shared" si="2"/>
        <v>-7.0802237302597187E-2</v>
      </c>
      <c r="I45" s="67">
        <v>4.7619652304019405E-2</v>
      </c>
      <c r="J45" s="67">
        <f t="shared" si="3"/>
        <v>-0.14051142725090365</v>
      </c>
      <c r="K45" s="67">
        <v>5.0107331958611473E-2</v>
      </c>
    </row>
    <row r="46" spans="1:12">
      <c r="C46" s="67">
        <v>2.2037717714473715E-2</v>
      </c>
      <c r="D46" s="67">
        <v>5.2524103179036885E-2</v>
      </c>
      <c r="E46" s="67">
        <v>-6.8135427964133299E-3</v>
      </c>
      <c r="F46" s="67">
        <v>5.4911723609787022E-2</v>
      </c>
      <c r="H46" s="67">
        <f t="shared" si="2"/>
        <v>-6.6962282285526281E-2</v>
      </c>
      <c r="I46" s="67">
        <v>5.2524103179036885E-2</v>
      </c>
      <c r="J46" s="67">
        <f t="shared" si="3"/>
        <v>-0.18081354279641332</v>
      </c>
      <c r="K46" s="67">
        <v>5.4911723609787022E-2</v>
      </c>
    </row>
    <row r="47" spans="1:12">
      <c r="C47" s="67">
        <v>-2.2647965538191706E-2</v>
      </c>
      <c r="D47" s="67">
        <v>4.6878898027956875E-2</v>
      </c>
      <c r="E47" s="67">
        <v>-2.1647363193655345E-2</v>
      </c>
      <c r="F47" s="67">
        <v>5.1318871137326125E-2</v>
      </c>
      <c r="H47" s="67">
        <f t="shared" si="2"/>
        <v>-0.1116479655381917</v>
      </c>
      <c r="I47" s="67">
        <v>4.6878898027956875E-2</v>
      </c>
      <c r="J47" s="67">
        <f t="shared" si="3"/>
        <v>-0.19564736319365533</v>
      </c>
      <c r="K47" s="67">
        <v>5.1318871137326125E-2</v>
      </c>
    </row>
    <row r="48" spans="1:12">
      <c r="C48" s="67">
        <v>2.6966321131638438E-3</v>
      </c>
      <c r="D48" s="67">
        <v>4.9016355078649203E-2</v>
      </c>
      <c r="E48" s="67">
        <v>5.4300675780938334E-2</v>
      </c>
      <c r="F48" s="67">
        <v>5.0286639639792997E-2</v>
      </c>
      <c r="H48" s="67">
        <f t="shared" si="2"/>
        <v>-8.6303367886836152E-2</v>
      </c>
      <c r="I48" s="67">
        <v>4.9016355078649203E-2</v>
      </c>
      <c r="J48" s="67">
        <f t="shared" si="3"/>
        <v>-0.11969932421906165</v>
      </c>
      <c r="K48" s="67">
        <v>5.0286639639792997E-2</v>
      </c>
    </row>
    <row r="49" spans="3:12">
      <c r="C49" s="67">
        <v>-1.3200079240438534E-2</v>
      </c>
      <c r="D49" s="67">
        <v>4.1114017890072858E-2</v>
      </c>
      <c r="E49" s="67">
        <v>-3.5989127513569308E-2</v>
      </c>
      <c r="F49" s="67">
        <v>4.0188182623508942E-2</v>
      </c>
      <c r="H49" s="67">
        <f t="shared" si="2"/>
        <v>-0.10220007924043853</v>
      </c>
      <c r="I49" s="67">
        <v>4.1114017890072858E-2</v>
      </c>
      <c r="J49" s="67">
        <f t="shared" si="3"/>
        <v>-0.2099891275135693</v>
      </c>
      <c r="K49" s="67">
        <v>4.0188182623508942E-2</v>
      </c>
    </row>
    <row r="50" spans="3:12">
      <c r="C50" s="67">
        <v>-3.9447725503127806E-2</v>
      </c>
      <c r="D50" s="67">
        <v>3.9176857098878359E-2</v>
      </c>
      <c r="E50" s="67">
        <v>-7.3348971346032243E-2</v>
      </c>
      <c r="F50" s="67">
        <v>4.0032172283431443E-2</v>
      </c>
      <c r="H50" s="67">
        <f t="shared" si="2"/>
        <v>-0.1284477255031278</v>
      </c>
      <c r="I50" s="67">
        <v>3.9176857098878359E-2</v>
      </c>
      <c r="J50" s="67">
        <f t="shared" si="3"/>
        <v>-0.24734897134603223</v>
      </c>
      <c r="K50" s="67">
        <v>4.0032172283431443E-2</v>
      </c>
    </row>
    <row r="51" spans="3:12">
      <c r="C51" s="67">
        <v>-1.5170238831685445E-2</v>
      </c>
      <c r="D51" s="67">
        <v>5.4310166081474973E-2</v>
      </c>
      <c r="E51" s="67">
        <v>-2.6755647555054551E-2</v>
      </c>
      <c r="F51" s="67">
        <v>6.2109011997462431E-2</v>
      </c>
      <c r="H51" s="67">
        <f t="shared" si="2"/>
        <v>-0.10417023883168544</v>
      </c>
      <c r="I51" s="67">
        <v>5.4310166081474973E-2</v>
      </c>
      <c r="J51" s="67">
        <f t="shared" si="3"/>
        <v>-0.20075564755505454</v>
      </c>
      <c r="K51" s="67">
        <v>6.2109011997462431E-2</v>
      </c>
    </row>
    <row r="52" spans="3:12">
      <c r="C52" s="67">
        <v>-5.4272078062411744E-2</v>
      </c>
      <c r="D52" s="67">
        <v>5.7484228134495101E-2</v>
      </c>
      <c r="E52" s="67">
        <v>-7.0908301176730859E-2</v>
      </c>
      <c r="F52" s="67">
        <v>6.6361078492465905E-2</v>
      </c>
      <c r="H52" s="67">
        <f t="shared" si="2"/>
        <v>-0.14327207806241174</v>
      </c>
      <c r="I52" s="67">
        <v>5.7484228134495101E-2</v>
      </c>
      <c r="J52" s="67">
        <f t="shared" si="3"/>
        <v>-0.24490830117673085</v>
      </c>
      <c r="K52" s="67">
        <v>6.6361078492465905E-2</v>
      </c>
    </row>
    <row r="53" spans="3:12">
      <c r="C53" s="67">
        <v>-5.0086156515138924E-2</v>
      </c>
      <c r="D53" s="67">
        <v>5.7873081795294878E-2</v>
      </c>
      <c r="E53" s="67">
        <v>-0.15736138106603459</v>
      </c>
      <c r="F53" s="67">
        <v>6.9343466250375518E-2</v>
      </c>
      <c r="H53" s="67">
        <f t="shared" si="2"/>
        <v>-0.13908615651513892</v>
      </c>
      <c r="I53" s="67">
        <v>5.7873081795294878E-2</v>
      </c>
      <c r="J53" s="67">
        <f t="shared" si="3"/>
        <v>-0.33136138106603458</v>
      </c>
      <c r="K53" s="67">
        <v>6.9343466250375518E-2</v>
      </c>
    </row>
    <row r="54" spans="3:12">
      <c r="C54" s="67">
        <v>-1.2067609019839054E-3</v>
      </c>
      <c r="D54" s="67">
        <v>5.8471193890223504E-2</v>
      </c>
      <c r="E54" s="67">
        <v>-4.1689387411558698E-2</v>
      </c>
      <c r="F54" s="67">
        <v>6.996108757138586E-2</v>
      </c>
      <c r="H54" s="67">
        <f t="shared" si="2"/>
        <v>-9.0206760901983901E-2</v>
      </c>
      <c r="I54" s="67">
        <v>5.8471193890223504E-2</v>
      </c>
      <c r="J54" s="67">
        <f t="shared" si="3"/>
        <v>-0.21568938741155869</v>
      </c>
      <c r="K54" s="67">
        <v>6.996108757138586E-2</v>
      </c>
    </row>
    <row r="55" spans="3:12">
      <c r="C55" s="67">
        <v>-3.7429356082530063E-2</v>
      </c>
      <c r="D55" s="67">
        <v>6.6001278663249091E-2</v>
      </c>
      <c r="E55" s="67">
        <v>-5.7828288520855864E-2</v>
      </c>
      <c r="F55" s="67">
        <v>6.4569296876373167E-2</v>
      </c>
      <c r="H55" s="67">
        <f t="shared" si="2"/>
        <v>-0.12642935608253006</v>
      </c>
      <c r="I55" s="67">
        <v>6.6001278663249091E-2</v>
      </c>
      <c r="J55" s="67">
        <f t="shared" si="3"/>
        <v>-0.23182828852085585</v>
      </c>
      <c r="K55" s="67">
        <v>6.4569296876373167E-2</v>
      </c>
    </row>
    <row r="56" spans="3:12">
      <c r="C56" s="67">
        <v>-0.11055779174318214</v>
      </c>
      <c r="D56" s="67">
        <v>6.6229335998268912E-2</v>
      </c>
      <c r="E56" s="67">
        <v>-0.16434493715455911</v>
      </c>
      <c r="F56" s="67">
        <v>7.46874755710243E-2</v>
      </c>
      <c r="H56" s="67">
        <f t="shared" si="2"/>
        <v>-0.19955779174318214</v>
      </c>
      <c r="I56" s="67">
        <v>6.6229335998268912E-2</v>
      </c>
      <c r="J56" s="67">
        <f t="shared" si="3"/>
        <v>-0.3383449371545591</v>
      </c>
      <c r="K56" s="67">
        <v>7.46874755710243E-2</v>
      </c>
    </row>
    <row r="57" spans="3:12">
      <c r="C57" s="67">
        <v>-2.0766787672932274E-2</v>
      </c>
      <c r="D57" s="67">
        <v>5.921216075271607E-2</v>
      </c>
      <c r="E57" s="67">
        <v>-5.320046787082866E-2</v>
      </c>
      <c r="F57" s="67">
        <v>6.9623297717659724E-2</v>
      </c>
      <c r="H57" s="67">
        <f t="shared" si="2"/>
        <v>-0.10976678767293227</v>
      </c>
      <c r="I57" s="67">
        <v>5.921216075271607E-2</v>
      </c>
      <c r="J57" s="67">
        <f t="shared" si="3"/>
        <v>-0.22720046787082865</v>
      </c>
      <c r="K57" s="67">
        <v>6.9623297717659724E-2</v>
      </c>
    </row>
    <row r="58" spans="3:12">
      <c r="C58" s="67">
        <v>-7.0638105887921299E-2</v>
      </c>
      <c r="D58" s="67">
        <v>5.9168189290220545E-2</v>
      </c>
      <c r="E58" s="67">
        <v>-0.16877150458072254</v>
      </c>
      <c r="F58" s="67">
        <v>6.9946839663419899E-2</v>
      </c>
      <c r="H58" s="67">
        <f t="shared" si="2"/>
        <v>-0.15963810588792129</v>
      </c>
      <c r="I58" s="67">
        <v>5.9168189290220545E-2</v>
      </c>
      <c r="J58" s="67">
        <f t="shared" si="3"/>
        <v>-0.34277150458072253</v>
      </c>
      <c r="K58" s="67">
        <v>6.9946839663419899E-2</v>
      </c>
    </row>
    <row r="59" spans="3:12">
      <c r="C59" s="67">
        <v>-0.11454543607580803</v>
      </c>
      <c r="D59" s="67">
        <v>5.8617925150487499E-2</v>
      </c>
      <c r="E59" s="67">
        <v>-0.20080712269698875</v>
      </c>
      <c r="F59" s="67">
        <v>6.5541427690948728E-2</v>
      </c>
      <c r="H59" s="67">
        <f t="shared" si="2"/>
        <v>-0.20354543607580802</v>
      </c>
      <c r="I59" s="67">
        <v>5.8617925150487499E-2</v>
      </c>
      <c r="J59" s="67">
        <f t="shared" si="3"/>
        <v>-0.37480712269698874</v>
      </c>
      <c r="K59" s="67">
        <v>6.5541427690948728E-2</v>
      </c>
    </row>
    <row r="60" spans="3:12">
      <c r="C60" s="67">
        <v>-0.10196232888259882</v>
      </c>
      <c r="D60" s="67">
        <v>3.8550820907692775E-2</v>
      </c>
      <c r="E60" s="67">
        <v>-0.24042765711751457</v>
      </c>
      <c r="F60" s="67">
        <v>4.4734972109308005E-2</v>
      </c>
      <c r="H60" s="67">
        <f t="shared" si="2"/>
        <v>-0.19096232888259881</v>
      </c>
      <c r="I60" s="67">
        <v>3.8550820907692775E-2</v>
      </c>
      <c r="J60" s="67">
        <f t="shared" si="3"/>
        <v>-0.41442765711751456</v>
      </c>
      <c r="K60" s="67">
        <v>4.4734972109308005E-2</v>
      </c>
    </row>
    <row r="61" spans="3:12">
      <c r="C61" s="67">
        <v>-2.9802408246459855E-2</v>
      </c>
      <c r="D61" s="67">
        <v>4.3154630475623214E-2</v>
      </c>
      <c r="E61" s="67">
        <v>-0.12706353607849774</v>
      </c>
      <c r="F61" s="67">
        <v>4.2196700454912348E-2</v>
      </c>
      <c r="H61" s="67">
        <f t="shared" si="2"/>
        <v>-0.11880240824645985</v>
      </c>
      <c r="I61" s="67">
        <v>4.3154630475623214E-2</v>
      </c>
      <c r="J61" s="67">
        <f t="shared" si="3"/>
        <v>-0.30106353607849773</v>
      </c>
      <c r="K61" s="67">
        <v>4.2196700454912348E-2</v>
      </c>
    </row>
    <row r="62" spans="3:12">
      <c r="C62" s="67">
        <v>-6.0691340411311856E-2</v>
      </c>
      <c r="D62" s="67">
        <v>5.3610884538565891E-2</v>
      </c>
      <c r="E62" s="67">
        <v>-0.14233162920107567</v>
      </c>
      <c r="F62" s="67">
        <v>5.7034623869568903E-2</v>
      </c>
      <c r="H62" s="68">
        <f t="shared" si="2"/>
        <v>-0.14969134041131185</v>
      </c>
      <c r="I62" s="68">
        <v>5.3610884538565891E-2</v>
      </c>
      <c r="J62" s="68">
        <f t="shared" si="3"/>
        <v>-0.31633162920107566</v>
      </c>
      <c r="K62" s="68">
        <v>5.7034623869568903E-2</v>
      </c>
      <c r="L62" s="69"/>
    </row>
    <row r="63" spans="3:12">
      <c r="H63" s="65">
        <f>AVERAGE(H43:H62)</f>
        <v>-0.12249109077837031</v>
      </c>
      <c r="I63" s="50"/>
      <c r="J63" s="65">
        <f>AVERAGE(J43:J62)</f>
        <v>-0.24510178168862615</v>
      </c>
      <c r="K63" s="50"/>
      <c r="L63" s="54" t="s">
        <v>11</v>
      </c>
    </row>
    <row r="64" spans="3:12">
      <c r="H64" s="57"/>
      <c r="I64" s="65">
        <f>2*_xlfn.STDEV.S(H43:H62)</f>
        <v>8.4888545694540185E-2</v>
      </c>
      <c r="J64" s="57"/>
      <c r="K64" s="65">
        <f>2*_xlfn.STDEV.S(J43:J62)</f>
        <v>0.1732668733032123</v>
      </c>
      <c r="L64" s="54" t="s">
        <v>27</v>
      </c>
    </row>
    <row r="65" spans="1:12">
      <c r="H65" s="66" t="s">
        <v>49</v>
      </c>
      <c r="I65" s="49"/>
      <c r="J65" s="66" t="s">
        <v>50</v>
      </c>
      <c r="K65" s="49"/>
      <c r="L65" s="55" t="s">
        <v>59</v>
      </c>
    </row>
    <row r="67" spans="1:12" ht="16.2">
      <c r="A67" s="8" t="s">
        <v>55</v>
      </c>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A611ED-CE0F-4DB3-AD8E-9587E466FECD}">
  <dimension ref="A1:F29"/>
  <sheetViews>
    <sheetView workbookViewId="0">
      <selection activeCell="K7" sqref="K7"/>
    </sheetView>
  </sheetViews>
  <sheetFormatPr baseColWidth="10" defaultRowHeight="14.4"/>
  <cols>
    <col min="2" max="3" width="20.5546875" bestFit="1" customWidth="1"/>
    <col min="4" max="5" width="17.6640625" bestFit="1" customWidth="1"/>
  </cols>
  <sheetData>
    <row r="1" spans="1:6" ht="24.6" customHeight="1">
      <c r="A1" s="47" t="s">
        <v>86</v>
      </c>
    </row>
    <row r="2" spans="1:6">
      <c r="A2" s="4" t="s">
        <v>60</v>
      </c>
      <c r="B2" s="79" t="s">
        <v>61</v>
      </c>
      <c r="C2" s="79" t="s">
        <v>62</v>
      </c>
      <c r="D2" s="79" t="s">
        <v>63</v>
      </c>
      <c r="E2" s="79" t="s">
        <v>64</v>
      </c>
      <c r="F2" s="79"/>
    </row>
    <row r="3" spans="1:6">
      <c r="A3" s="7" t="s">
        <v>65</v>
      </c>
      <c r="B3" s="6">
        <v>-1.1198661661326881E-2</v>
      </c>
      <c r="C3" s="6">
        <v>-8.3983965489808909E-3</v>
      </c>
      <c r="D3" s="6">
        <f>B3+(-0.089)</f>
        <v>-0.10019866166132688</v>
      </c>
      <c r="E3" s="6">
        <f>C3+(-0.174)</f>
        <v>-0.18239839654898088</v>
      </c>
    </row>
    <row r="4" spans="1:6">
      <c r="A4" s="7" t="s">
        <v>66</v>
      </c>
      <c r="B4" s="6">
        <v>3.4531782079350037E-2</v>
      </c>
      <c r="C4" s="6">
        <v>-3.6251812359888724E-2</v>
      </c>
      <c r="D4" s="6">
        <f t="shared" ref="D4:D20" si="0">B4+(-0.089)</f>
        <v>-5.4468217920649958E-2</v>
      </c>
      <c r="E4" s="6">
        <f t="shared" ref="E4:E20" si="1">C4+(-0.174)</f>
        <v>-0.21025181235988871</v>
      </c>
    </row>
    <row r="5" spans="1:6">
      <c r="A5" s="7" t="s">
        <v>67</v>
      </c>
      <c r="B5" s="6">
        <v>-8.9993990234127352E-2</v>
      </c>
      <c r="C5" s="6">
        <v>-0.12442475781682116</v>
      </c>
      <c r="D5" s="6">
        <f t="shared" si="0"/>
        <v>-0.17899399023412735</v>
      </c>
      <c r="E5" s="6">
        <f t="shared" si="1"/>
        <v>-0.29842475781682115</v>
      </c>
    </row>
    <row r="6" spans="1:6">
      <c r="A6" s="7" t="s">
        <v>68</v>
      </c>
      <c r="B6" s="6">
        <v>-7.3606900264477915E-2</v>
      </c>
      <c r="C6" s="6">
        <v>-0.16216476134578439</v>
      </c>
      <c r="D6" s="6">
        <f t="shared" si="0"/>
        <v>-0.16260690026447791</v>
      </c>
      <c r="E6" s="6">
        <f t="shared" si="1"/>
        <v>-0.33616476134578438</v>
      </c>
    </row>
    <row r="7" spans="1:6">
      <c r="A7" s="7" t="s">
        <v>69</v>
      </c>
      <c r="B7" s="6">
        <v>-7.6968003972499588E-2</v>
      </c>
      <c r="C7" s="6">
        <v>-0.1505346828388765</v>
      </c>
      <c r="D7" s="6">
        <f t="shared" si="0"/>
        <v>-0.16596800397249958</v>
      </c>
      <c r="E7" s="6">
        <f t="shared" si="1"/>
        <v>-0.32453468283887649</v>
      </c>
    </row>
    <row r="8" spans="1:6">
      <c r="A8" s="7" t="s">
        <v>70</v>
      </c>
      <c r="B8" s="6">
        <v>-4.585059268480407E-2</v>
      </c>
      <c r="C8" s="6">
        <v>-0.11829875150803915</v>
      </c>
      <c r="D8" s="6">
        <f t="shared" si="0"/>
        <v>-0.13485059268480407</v>
      </c>
      <c r="E8" s="6">
        <f t="shared" si="1"/>
        <v>-0.29229875150803913</v>
      </c>
    </row>
    <row r="9" spans="1:6">
      <c r="A9" s="7" t="s">
        <v>71</v>
      </c>
      <c r="B9" s="6">
        <v>-8.6643402601893627E-2</v>
      </c>
      <c r="C9" s="6">
        <v>-0.19877763417763816</v>
      </c>
      <c r="D9" s="6">
        <f t="shared" si="0"/>
        <v>-0.17564340260189362</v>
      </c>
      <c r="E9" s="6">
        <f t="shared" si="1"/>
        <v>-0.37277763417763815</v>
      </c>
    </row>
    <row r="10" spans="1:6">
      <c r="A10" s="7" t="s">
        <v>72</v>
      </c>
      <c r="B10" s="6">
        <v>-0.1479618629798285</v>
      </c>
      <c r="C10" s="6">
        <v>-0.3159135899646337</v>
      </c>
      <c r="D10" s="6">
        <f t="shared" si="0"/>
        <v>-0.23696186297982849</v>
      </c>
      <c r="E10" s="6">
        <f t="shared" si="1"/>
        <v>-0.48991358996463369</v>
      </c>
    </row>
    <row r="11" spans="1:6">
      <c r="A11" s="7" t="s">
        <v>73</v>
      </c>
      <c r="B11" s="6">
        <v>-4.9886107838292837E-2</v>
      </c>
      <c r="C11" s="6">
        <v>-0.19089247424308731</v>
      </c>
      <c r="D11" s="6">
        <f t="shared" si="0"/>
        <v>-0.13888610783829283</v>
      </c>
      <c r="E11" s="6">
        <f t="shared" si="1"/>
        <v>-0.36489247424308729</v>
      </c>
    </row>
    <row r="12" spans="1:6">
      <c r="A12" s="7" t="s">
        <v>74</v>
      </c>
      <c r="B12" s="6">
        <v>-0.15597553375956696</v>
      </c>
      <c r="C12" s="6">
        <v>-0.34614351377748598</v>
      </c>
      <c r="D12" s="6">
        <f t="shared" si="0"/>
        <v>-0.24497553375956696</v>
      </c>
      <c r="E12" s="6">
        <f t="shared" si="1"/>
        <v>-0.52014351377748591</v>
      </c>
    </row>
    <row r="13" spans="1:6">
      <c r="A13" s="7" t="s">
        <v>75</v>
      </c>
      <c r="B13" s="6">
        <v>-8.9516192165239872E-2</v>
      </c>
      <c r="C13" s="6">
        <v>-0.25091065757099074</v>
      </c>
      <c r="D13" s="6">
        <f t="shared" si="0"/>
        <v>-0.17851619216523987</v>
      </c>
      <c r="E13" s="6">
        <f t="shared" si="1"/>
        <v>-0.42491065757099072</v>
      </c>
    </row>
    <row r="14" spans="1:6">
      <c r="A14" s="7" t="s">
        <v>76</v>
      </c>
      <c r="B14" s="6">
        <v>-1.28204772721352E-2</v>
      </c>
      <c r="C14" s="6">
        <v>-1.1527255867838093E-2</v>
      </c>
      <c r="D14" s="6">
        <f t="shared" si="0"/>
        <v>-0.1018204772721352</v>
      </c>
      <c r="E14" s="6">
        <f t="shared" si="1"/>
        <v>-0.18552725586783808</v>
      </c>
    </row>
    <row r="15" spans="1:6">
      <c r="A15" s="7" t="s">
        <v>77</v>
      </c>
      <c r="B15" s="6">
        <v>1.8554887747823656E-2</v>
      </c>
      <c r="C15" s="6">
        <v>-3.7452848858032795E-2</v>
      </c>
      <c r="D15" s="6">
        <f t="shared" si="0"/>
        <v>-7.044511225217634E-2</v>
      </c>
      <c r="E15" s="6">
        <f t="shared" si="1"/>
        <v>-0.21145284885803278</v>
      </c>
    </row>
    <row r="16" spans="1:6">
      <c r="A16" s="7" t="s">
        <v>78</v>
      </c>
      <c r="B16" s="6">
        <v>-2.9215917673242053E-2</v>
      </c>
      <c r="C16" s="6">
        <v>-9.1215545292344657E-2</v>
      </c>
      <c r="D16" s="6">
        <f t="shared" si="0"/>
        <v>-0.11821591767324205</v>
      </c>
      <c r="E16" s="6">
        <f t="shared" si="1"/>
        <v>-0.26521554529234465</v>
      </c>
    </row>
    <row r="17" spans="1:6">
      <c r="A17" s="7" t="s">
        <v>79</v>
      </c>
      <c r="B17" s="6">
        <v>-0.10435152382537449</v>
      </c>
      <c r="C17" s="6">
        <v>-0.23585173289086825</v>
      </c>
      <c r="D17" s="6">
        <f t="shared" si="0"/>
        <v>-0.19335152382537449</v>
      </c>
      <c r="E17" s="6">
        <f t="shared" si="1"/>
        <v>-0.40985173289086824</v>
      </c>
    </row>
    <row r="18" spans="1:6">
      <c r="A18" s="7" t="s">
        <v>80</v>
      </c>
      <c r="B18" s="6">
        <v>-8.1936882464828109E-2</v>
      </c>
      <c r="C18" s="6">
        <v>-0.15789712407998646</v>
      </c>
      <c r="D18" s="6">
        <f t="shared" si="0"/>
        <v>-0.1709368824648281</v>
      </c>
      <c r="E18" s="6">
        <f t="shared" si="1"/>
        <v>-0.33189712407998645</v>
      </c>
    </row>
    <row r="19" spans="1:6">
      <c r="A19" s="7" t="s">
        <v>81</v>
      </c>
      <c r="B19" s="6">
        <v>-1.6836572888090373E-3</v>
      </c>
      <c r="C19" s="6">
        <v>-5.1710702857588053E-2</v>
      </c>
      <c r="D19" s="6">
        <f t="shared" si="0"/>
        <v>-9.0683657288809033E-2</v>
      </c>
      <c r="E19" s="6">
        <f t="shared" si="1"/>
        <v>-0.22571070285758804</v>
      </c>
    </row>
    <row r="20" spans="1:6">
      <c r="A20" s="7" t="s">
        <v>82</v>
      </c>
      <c r="B20" s="6">
        <v>-4.317964360001092E-2</v>
      </c>
      <c r="C20" s="6">
        <v>-4.9666543924575812E-2</v>
      </c>
      <c r="D20" s="6">
        <f t="shared" si="0"/>
        <v>-0.13217964360001092</v>
      </c>
      <c r="E20" s="6">
        <f t="shared" si="1"/>
        <v>-0.2236665439245758</v>
      </c>
    </row>
    <row r="21" spans="1:6">
      <c r="A21" s="7"/>
      <c r="B21" s="7"/>
      <c r="C21" s="7"/>
      <c r="D21" s="7"/>
      <c r="E21" s="7"/>
      <c r="F21" s="78"/>
    </row>
    <row r="22" spans="1:6">
      <c r="A22" s="7"/>
      <c r="B22" s="7"/>
      <c r="C22" s="7"/>
      <c r="D22" s="80">
        <f>AVERAGE(D3:D20)</f>
        <v>-0.1472057044699602</v>
      </c>
      <c r="E22" s="80">
        <f>AVERAGE(E3:E20)</f>
        <v>-0.3150018214401924</v>
      </c>
      <c r="F22" s="81" t="s">
        <v>83</v>
      </c>
    </row>
    <row r="23" spans="1:6">
      <c r="A23" s="7"/>
      <c r="B23" s="7"/>
      <c r="C23" s="7"/>
      <c r="D23" s="80">
        <f>2*STDEV(D3:D20)</f>
        <v>0.10509512272902574</v>
      </c>
      <c r="E23" s="80">
        <f>2*STDEV(E3:E20)</f>
        <v>0.20351686804094868</v>
      </c>
      <c r="F23" s="81" t="s">
        <v>27</v>
      </c>
    </row>
    <row r="24" spans="1:6">
      <c r="A24" s="7"/>
      <c r="B24" s="7"/>
      <c r="C24" s="7"/>
      <c r="D24" s="7"/>
      <c r="E24" s="7"/>
      <c r="F24" s="78"/>
    </row>
    <row r="25" spans="1:6">
      <c r="A25" s="7"/>
      <c r="B25" s="7"/>
      <c r="C25" s="7"/>
      <c r="D25" s="80">
        <f>AVERAGE(D3:D9)</f>
        <v>-0.13896139561996848</v>
      </c>
      <c r="E25" s="80">
        <f>AVERAGE(E3:E9)</f>
        <v>-0.28812154237086129</v>
      </c>
      <c r="F25" s="81" t="s">
        <v>84</v>
      </c>
    </row>
    <row r="26" spans="1:6">
      <c r="A26" s="7"/>
      <c r="B26" s="7"/>
      <c r="C26" s="7"/>
      <c r="D26" s="80">
        <f>2*STDEV(D3:D9)</f>
        <v>9.2718895502527529E-2</v>
      </c>
      <c r="E26" s="80">
        <f>2*STDEV(E3:E9)</f>
        <v>0.13702896362295386</v>
      </c>
      <c r="F26" s="81" t="s">
        <v>27</v>
      </c>
    </row>
    <row r="27" spans="1:6">
      <c r="A27" s="7"/>
      <c r="B27" s="7"/>
      <c r="C27" s="7"/>
      <c r="D27" s="7"/>
      <c r="E27" s="7"/>
      <c r="F27" s="78"/>
    </row>
    <row r="28" spans="1:6">
      <c r="A28" s="7"/>
      <c r="B28" s="7"/>
      <c r="C28" s="7"/>
      <c r="D28" s="80">
        <f>AVERAGE(D10:D20)</f>
        <v>-0.15245208282904585</v>
      </c>
      <c r="E28" s="80">
        <f>AVERAGE(E10:E20)</f>
        <v>-0.33210745357522103</v>
      </c>
      <c r="F28" s="81" t="s">
        <v>85</v>
      </c>
    </row>
    <row r="29" spans="1:6">
      <c r="A29" s="7"/>
      <c r="B29" s="7"/>
      <c r="C29" s="7"/>
      <c r="D29" s="80">
        <f>2*STDEV(D10:D20)</f>
        <v>0.11535587609239237</v>
      </c>
      <c r="E29" s="80">
        <f>2*STDEV(E10:E20)</f>
        <v>0.2362958830937803</v>
      </c>
      <c r="F29" s="81" t="s">
        <v>27</v>
      </c>
    </row>
  </sheetData>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7D7FE-8F50-4673-990A-31AF5D2A0961}">
  <dimension ref="A1:G27"/>
  <sheetViews>
    <sheetView workbookViewId="0">
      <selection activeCell="I19" sqref="I19"/>
    </sheetView>
  </sheetViews>
  <sheetFormatPr baseColWidth="10" defaultRowHeight="14.4"/>
  <cols>
    <col min="2" max="3" width="18.88671875" bestFit="1" customWidth="1"/>
    <col min="4" max="5" width="19" bestFit="1" customWidth="1"/>
  </cols>
  <sheetData>
    <row r="1" spans="1:7" ht="24" customHeight="1">
      <c r="A1" s="47" t="s">
        <v>93</v>
      </c>
    </row>
    <row r="2" spans="1:7">
      <c r="A2" s="4" t="s">
        <v>60</v>
      </c>
      <c r="B2" s="79" t="s">
        <v>87</v>
      </c>
      <c r="C2" s="79" t="s">
        <v>88</v>
      </c>
      <c r="D2" s="79" t="s">
        <v>89</v>
      </c>
      <c r="E2" s="79" t="s">
        <v>90</v>
      </c>
      <c r="F2" s="79"/>
      <c r="G2" s="79"/>
    </row>
    <row r="3" spans="1:7">
      <c r="A3" s="9" t="s">
        <v>65</v>
      </c>
      <c r="B3" s="82">
        <v>-0.16871587086864093</v>
      </c>
      <c r="C3" s="48">
        <v>-0.27323570754078652</v>
      </c>
      <c r="D3" s="6">
        <f t="shared" ref="D3:D18" si="0">B3+0.099</f>
        <v>-6.9715870868640922E-2</v>
      </c>
      <c r="E3" s="6">
        <f t="shared" ref="E3:E18" si="1">C3+0.152</f>
        <v>-0.12123570754078652</v>
      </c>
    </row>
    <row r="4" spans="1:7">
      <c r="A4" s="9" t="s">
        <v>66</v>
      </c>
      <c r="B4" s="82">
        <v>-0.13043808023538439</v>
      </c>
      <c r="C4" s="48">
        <v>-0.19608308928686924</v>
      </c>
      <c r="D4" s="6">
        <f t="shared" si="0"/>
        <v>-3.1438080235384386E-2</v>
      </c>
      <c r="E4" s="6">
        <f t="shared" si="1"/>
        <v>-4.4083089286869243E-2</v>
      </c>
    </row>
    <row r="5" spans="1:7">
      <c r="A5" s="9" t="s">
        <v>67</v>
      </c>
      <c r="B5" s="82">
        <v>-0.14042644701739437</v>
      </c>
      <c r="C5" s="48">
        <v>-0.23583836031393357</v>
      </c>
      <c r="D5" s="6">
        <f t="shared" si="0"/>
        <v>-4.1426447017394369E-2</v>
      </c>
      <c r="E5" s="6">
        <f t="shared" si="1"/>
        <v>-8.3838360313933574E-2</v>
      </c>
    </row>
    <row r="6" spans="1:7">
      <c r="A6" s="9" t="s">
        <v>68</v>
      </c>
      <c r="B6" s="82">
        <v>-0.13337431466131644</v>
      </c>
      <c r="C6" s="48">
        <v>-0.2508922299373495</v>
      </c>
      <c r="D6" s="6">
        <f t="shared" si="0"/>
        <v>-3.4374314661316435E-2</v>
      </c>
      <c r="E6" s="6">
        <f t="shared" si="1"/>
        <v>-9.8892229937349502E-2</v>
      </c>
    </row>
    <row r="7" spans="1:7">
      <c r="A7" s="9" t="s">
        <v>69</v>
      </c>
      <c r="B7" s="82">
        <v>-0.15594194438017794</v>
      </c>
      <c r="C7" s="48">
        <v>-0.33518336635218748</v>
      </c>
      <c r="D7" s="6">
        <f t="shared" si="0"/>
        <v>-5.6941944380177939E-2</v>
      </c>
      <c r="E7" s="6">
        <f t="shared" si="1"/>
        <v>-0.18318336635218749</v>
      </c>
    </row>
    <row r="8" spans="1:7">
      <c r="A8" s="9" t="s">
        <v>70</v>
      </c>
      <c r="B8" s="82">
        <v>-0.15280641295223329</v>
      </c>
      <c r="C8" s="48">
        <v>-0.23853265820783509</v>
      </c>
      <c r="D8" s="6">
        <f t="shared" si="0"/>
        <v>-5.380641295223329E-2</v>
      </c>
      <c r="E8" s="6">
        <f t="shared" si="1"/>
        <v>-8.6532658207835095E-2</v>
      </c>
    </row>
    <row r="9" spans="1:7">
      <c r="A9" s="9" t="s">
        <v>71</v>
      </c>
      <c r="B9" s="82">
        <v>-0.22384160251665008</v>
      </c>
      <c r="C9" s="48">
        <v>-0.35326864920459666</v>
      </c>
      <c r="D9" s="6">
        <f t="shared" si="0"/>
        <v>-0.12484160251665008</v>
      </c>
      <c r="E9" s="6">
        <f t="shared" si="1"/>
        <v>-0.20126864920459667</v>
      </c>
    </row>
    <row r="10" spans="1:7">
      <c r="A10" s="9" t="s">
        <v>92</v>
      </c>
      <c r="B10" s="82">
        <v>-0.26231618730998552</v>
      </c>
      <c r="C10" s="48">
        <v>-0.38941914140355749</v>
      </c>
      <c r="D10" s="6">
        <f t="shared" si="0"/>
        <v>-0.16331618730998551</v>
      </c>
      <c r="E10" s="6">
        <f t="shared" si="1"/>
        <v>-0.23741914140355749</v>
      </c>
    </row>
    <row r="11" spans="1:7">
      <c r="A11" s="9" t="s">
        <v>72</v>
      </c>
      <c r="B11" s="82">
        <v>-0.25482203360249756</v>
      </c>
      <c r="C11" s="48">
        <v>-0.3006818889313978</v>
      </c>
      <c r="D11" s="6">
        <f t="shared" si="0"/>
        <v>-0.15582203360249755</v>
      </c>
      <c r="E11" s="6">
        <f t="shared" si="1"/>
        <v>-0.1486818889313978</v>
      </c>
    </row>
    <row r="12" spans="1:7">
      <c r="A12" s="9" t="s">
        <v>73</v>
      </c>
      <c r="B12" s="82">
        <v>-0.30674693316867785</v>
      </c>
      <c r="C12" s="48">
        <v>-0.46618891874528057</v>
      </c>
      <c r="D12" s="6">
        <f t="shared" si="0"/>
        <v>-0.20774693316867784</v>
      </c>
      <c r="E12" s="6">
        <f t="shared" si="1"/>
        <v>-0.31418891874528054</v>
      </c>
    </row>
    <row r="13" spans="1:7">
      <c r="A13" s="9" t="s">
        <v>74</v>
      </c>
      <c r="B13" s="82">
        <v>-0.32172661515394996</v>
      </c>
      <c r="C13" s="48">
        <v>-0.43586860800337579</v>
      </c>
      <c r="D13" s="6">
        <f t="shared" si="0"/>
        <v>-0.22272661515394995</v>
      </c>
      <c r="E13" s="6">
        <f t="shared" si="1"/>
        <v>-0.28386860800337577</v>
      </c>
    </row>
    <row r="14" spans="1:7">
      <c r="A14" s="9" t="s">
        <v>75</v>
      </c>
      <c r="B14" s="82">
        <v>-0.30368613890374707</v>
      </c>
      <c r="C14" s="48">
        <v>-0.45341160330714114</v>
      </c>
      <c r="D14" s="6">
        <f t="shared" si="0"/>
        <v>-0.20468613890374707</v>
      </c>
      <c r="E14" s="6">
        <f t="shared" si="1"/>
        <v>-0.30141160330714112</v>
      </c>
    </row>
    <row r="15" spans="1:7">
      <c r="A15" s="9" t="s">
        <v>76</v>
      </c>
      <c r="B15" s="82">
        <v>-0.1910675158486308</v>
      </c>
      <c r="C15" s="48">
        <v>-0.2227462240038669</v>
      </c>
      <c r="D15" s="6">
        <f t="shared" si="0"/>
        <v>-9.2067515848630793E-2</v>
      </c>
      <c r="E15" s="6">
        <f t="shared" si="1"/>
        <v>-7.0746224003866903E-2</v>
      </c>
    </row>
    <row r="16" spans="1:7">
      <c r="A16" s="9" t="s">
        <v>77</v>
      </c>
      <c r="B16" s="82">
        <v>-0.2341015483529052</v>
      </c>
      <c r="C16" s="48">
        <v>-0.33972640742141458</v>
      </c>
      <c r="D16" s="6">
        <f t="shared" si="0"/>
        <v>-0.13510154835290519</v>
      </c>
      <c r="E16" s="6">
        <f t="shared" si="1"/>
        <v>-0.18772640742141458</v>
      </c>
    </row>
    <row r="17" spans="1:6">
      <c r="A17" s="9" t="s">
        <v>78</v>
      </c>
      <c r="B17" s="82">
        <v>-0.34901720736557618</v>
      </c>
      <c r="C17" s="48">
        <v>-0.51532234659146248</v>
      </c>
      <c r="D17" s="6">
        <f t="shared" si="0"/>
        <v>-0.2500172073655762</v>
      </c>
      <c r="E17" s="6">
        <f t="shared" si="1"/>
        <v>-0.36332234659146245</v>
      </c>
    </row>
    <row r="18" spans="1:6">
      <c r="A18" s="9" t="s">
        <v>79</v>
      </c>
      <c r="B18" s="82">
        <v>-0.28124753937319724</v>
      </c>
      <c r="C18" s="48">
        <v>-0.47676062835666499</v>
      </c>
      <c r="D18" s="6">
        <f t="shared" si="0"/>
        <v>-0.18224753937319724</v>
      </c>
      <c r="E18" s="6">
        <f t="shared" si="1"/>
        <v>-0.32476062835666497</v>
      </c>
    </row>
    <row r="20" spans="1:6">
      <c r="D20" s="80">
        <f>AVERAGE(D3:D18)</f>
        <v>-0.1266422744819353</v>
      </c>
      <c r="E20" s="80">
        <f>AVERAGE(E3:E18)</f>
        <v>-0.19069748922548244</v>
      </c>
      <c r="F20" s="81" t="s">
        <v>83</v>
      </c>
    </row>
    <row r="21" spans="1:6">
      <c r="D21" s="80">
        <f>2*STDEV(D3:D18)</f>
        <v>0.14780504892509089</v>
      </c>
      <c r="E21" s="80">
        <f>2*STDEV(E3:E18)</f>
        <v>0.2062312960354451</v>
      </c>
      <c r="F21" s="81" t="s">
        <v>27</v>
      </c>
    </row>
    <row r="23" spans="1:6">
      <c r="D23" s="80">
        <f>AVERAGE(D3:D10)</f>
        <v>-7.1982607492722867E-2</v>
      </c>
      <c r="E23" s="80">
        <f>AVERAGE(E3:E10)</f>
        <v>-0.13205665028088945</v>
      </c>
      <c r="F23" s="81" t="s">
        <v>84</v>
      </c>
    </row>
    <row r="24" spans="1:6">
      <c r="D24" s="80">
        <f>2*STDEV(D3:D10)</f>
        <v>9.4686101469601727E-2</v>
      </c>
      <c r="E24" s="80">
        <f>2*STDEV(E3:E10)</f>
        <v>0.1349269702593768</v>
      </c>
      <c r="F24" s="81" t="s">
        <v>27</v>
      </c>
    </row>
    <row r="26" spans="1:6">
      <c r="D26" s="80">
        <f>AVERAGE(D11:D18)</f>
        <v>-0.18130194147114773</v>
      </c>
      <c r="E26" s="80">
        <f>AVERAGE(E11:E18)</f>
        <v>-0.24933832817007551</v>
      </c>
      <c r="F26" s="81" t="s">
        <v>85</v>
      </c>
    </row>
    <row r="27" spans="1:6">
      <c r="D27" s="80">
        <f>2*STDEV(D11:D18)</f>
        <v>0.10262644753241398</v>
      </c>
      <c r="E27" s="80">
        <f>2*STDEV(E11:E18)</f>
        <v>0.20369912312989663</v>
      </c>
      <c r="F27" s="81" t="s">
        <v>27</v>
      </c>
    </row>
  </sheetData>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DE219-59AE-4BFB-BF3C-84DB9AF67CDD}">
  <dimension ref="A1:K201"/>
  <sheetViews>
    <sheetView workbookViewId="0">
      <pane ySplit="2" topLeftCell="A3" activePane="bottomLeft" state="frozen"/>
      <selection pane="bottomLeft" activeCell="K12" sqref="K12"/>
    </sheetView>
  </sheetViews>
  <sheetFormatPr baseColWidth="10" defaultRowHeight="14.4"/>
  <cols>
    <col min="1" max="1" width="9.44140625" style="85" customWidth="1"/>
    <col min="2" max="2" width="15.109375" style="85" customWidth="1"/>
    <col min="3" max="8" width="11.5546875" style="86"/>
    <col min="9" max="9" width="9.21875" style="86" customWidth="1"/>
    <col min="10" max="10" width="13.33203125" style="86" customWidth="1"/>
    <col min="11" max="11" width="15.77734375" style="85" bestFit="1" customWidth="1"/>
    <col min="12" max="16384" width="11.5546875" style="86"/>
  </cols>
  <sheetData>
    <row r="1" spans="1:11" ht="24" customHeight="1">
      <c r="A1" s="16" t="s">
        <v>130</v>
      </c>
    </row>
    <row r="2" spans="1:11">
      <c r="A2" s="83" t="s">
        <v>94</v>
      </c>
      <c r="B2" s="83" t="s">
        <v>95</v>
      </c>
      <c r="C2" s="4" t="s">
        <v>15</v>
      </c>
      <c r="D2" s="4" t="s">
        <v>16</v>
      </c>
      <c r="E2" s="4" t="s">
        <v>17</v>
      </c>
      <c r="F2" s="4" t="s">
        <v>18</v>
      </c>
      <c r="G2" s="4" t="s">
        <v>19</v>
      </c>
      <c r="H2" s="4" t="s">
        <v>20</v>
      </c>
      <c r="I2" s="83" t="s">
        <v>23</v>
      </c>
      <c r="J2" s="83" t="s">
        <v>24</v>
      </c>
      <c r="K2" s="92" t="s">
        <v>101</v>
      </c>
    </row>
    <row r="3" spans="1:11">
      <c r="A3" s="84">
        <v>1</v>
      </c>
      <c r="B3" s="84" t="s">
        <v>96</v>
      </c>
      <c r="C3" s="87">
        <v>36.273157240125599</v>
      </c>
      <c r="D3" s="87">
        <v>12.007650047800098</v>
      </c>
      <c r="E3" s="87">
        <v>45.60756565616164</v>
      </c>
      <c r="F3" s="87">
        <v>0.25149988844265958</v>
      </c>
      <c r="G3" s="87">
        <v>4.5604242326167915E-2</v>
      </c>
      <c r="H3" s="87">
        <v>94.185477074856166</v>
      </c>
      <c r="I3" s="88">
        <v>0.87125488679480534</v>
      </c>
      <c r="J3" s="89">
        <v>0.5</v>
      </c>
      <c r="K3" s="93" t="s">
        <v>102</v>
      </c>
    </row>
    <row r="4" spans="1:11">
      <c r="A4" s="84">
        <v>2</v>
      </c>
      <c r="B4" s="84" t="s">
        <v>96</v>
      </c>
      <c r="C4" s="87">
        <v>40.173273660568043</v>
      </c>
      <c r="D4" s="87">
        <v>11.118925948867524</v>
      </c>
      <c r="E4" s="87">
        <v>48.079110355511247</v>
      </c>
      <c r="F4" s="87">
        <v>0.36959811468094605</v>
      </c>
      <c r="G4" s="87">
        <v>5.7675953530153534E-2</v>
      </c>
      <c r="H4" s="87">
        <v>99.798584033157908</v>
      </c>
      <c r="I4" s="88">
        <v>0.88511331809779747</v>
      </c>
      <c r="J4" s="89">
        <v>1.5</v>
      </c>
    </row>
    <row r="5" spans="1:11">
      <c r="A5" s="84">
        <v>3</v>
      </c>
      <c r="B5" s="84" t="s">
        <v>96</v>
      </c>
      <c r="C5" s="87">
        <v>40.640042913014618</v>
      </c>
      <c r="D5" s="87">
        <v>9.4402248731059988</v>
      </c>
      <c r="E5" s="87">
        <v>49.097992047896199</v>
      </c>
      <c r="F5" s="87">
        <v>0.36194639669790274</v>
      </c>
      <c r="G5" s="87">
        <v>7.8391606090079488E-2</v>
      </c>
      <c r="H5" s="87">
        <v>99.618597836804796</v>
      </c>
      <c r="I5" s="88">
        <v>0.90259607751674542</v>
      </c>
      <c r="J5" s="89">
        <v>2.5</v>
      </c>
    </row>
    <row r="6" spans="1:11">
      <c r="A6" s="84">
        <v>4</v>
      </c>
      <c r="B6" s="84" t="s">
        <v>96</v>
      </c>
      <c r="C6" s="87">
        <v>40.453335212035988</v>
      </c>
      <c r="D6" s="87">
        <v>8.7786191550117501</v>
      </c>
      <c r="E6" s="87">
        <v>49.925202926862191</v>
      </c>
      <c r="F6" s="87">
        <v>0.34301846273984832</v>
      </c>
      <c r="G6" s="87">
        <v>8.0105491014102137E-2</v>
      </c>
      <c r="H6" s="87">
        <v>99.580281247663891</v>
      </c>
      <c r="I6" s="88">
        <v>0.91017529324568536</v>
      </c>
      <c r="J6" s="89">
        <v>3.5</v>
      </c>
    </row>
    <row r="7" spans="1:11">
      <c r="A7" s="84">
        <v>5</v>
      </c>
      <c r="B7" s="84" t="s">
        <v>96</v>
      </c>
      <c r="C7" s="87">
        <v>41.003085664917506</v>
      </c>
      <c r="D7" s="87">
        <v>8.4132548032283569</v>
      </c>
      <c r="E7" s="87">
        <v>50.379160116538642</v>
      </c>
      <c r="F7" s="87">
        <v>0.37221580767514506</v>
      </c>
      <c r="G7" s="87">
        <v>8.904749931335075E-2</v>
      </c>
      <c r="H7" s="87">
        <v>100.256763891673</v>
      </c>
      <c r="I7" s="88">
        <v>0.91430263173261661</v>
      </c>
      <c r="J7" s="89">
        <v>4.5</v>
      </c>
    </row>
    <row r="8" spans="1:11">
      <c r="A8" s="84">
        <v>6</v>
      </c>
      <c r="B8" s="84" t="s">
        <v>96</v>
      </c>
      <c r="C8" s="87">
        <v>40.754142063612662</v>
      </c>
      <c r="D8" s="87">
        <v>8.3342571055454613</v>
      </c>
      <c r="E8" s="87">
        <v>50.469951554473944</v>
      </c>
      <c r="F8" s="87">
        <v>0.41188392458723794</v>
      </c>
      <c r="G8" s="87">
        <v>7.3473501525492743E-2</v>
      </c>
      <c r="H8" s="87">
        <v>100.0437081497448</v>
      </c>
      <c r="I8" s="88">
        <v>0.91517881052035832</v>
      </c>
      <c r="J8" s="89">
        <v>5.5</v>
      </c>
    </row>
    <row r="9" spans="1:11">
      <c r="A9" s="84">
        <v>7</v>
      </c>
      <c r="B9" s="84" t="s">
        <v>96</v>
      </c>
      <c r="C9" s="87">
        <v>40.702278813340826</v>
      </c>
      <c r="D9" s="87">
        <v>8.0873893002864143</v>
      </c>
      <c r="E9" s="87">
        <v>50.217753115764793</v>
      </c>
      <c r="F9" s="87">
        <v>0.35318719321731373</v>
      </c>
      <c r="G9" s="87">
        <v>8.8600398898388319E-2</v>
      </c>
      <c r="H9" s="87">
        <v>99.449208821507739</v>
      </c>
      <c r="I9" s="88">
        <v>0.91710391585012074</v>
      </c>
      <c r="J9" s="89">
        <v>6.5</v>
      </c>
    </row>
    <row r="10" spans="1:11">
      <c r="A10" s="84">
        <v>8</v>
      </c>
      <c r="B10" s="84" t="s">
        <v>96</v>
      </c>
      <c r="C10" s="87">
        <v>40.961595064700035</v>
      </c>
      <c r="D10" s="87">
        <v>8.3046329689143761</v>
      </c>
      <c r="E10" s="87">
        <v>50.308544553700088</v>
      </c>
      <c r="F10" s="87">
        <v>0.38027024765729589</v>
      </c>
      <c r="G10" s="87">
        <v>9.8883708442524226E-2</v>
      </c>
      <c r="H10" s="87">
        <v>100.05392654341432</v>
      </c>
      <c r="I10" s="88">
        <v>0.91520656788122856</v>
      </c>
      <c r="J10" s="89">
        <v>7.5</v>
      </c>
    </row>
    <row r="11" spans="1:11">
      <c r="A11" s="84">
        <v>9</v>
      </c>
      <c r="B11" s="84" t="s">
        <v>96</v>
      </c>
      <c r="C11" s="87">
        <v>41.023830965026235</v>
      </c>
      <c r="D11" s="87">
        <v>8.1071387247071396</v>
      </c>
      <c r="E11" s="87">
        <v>50.348896303893547</v>
      </c>
      <c r="F11" s="87">
        <v>0.42587851405622495</v>
      </c>
      <c r="G11" s="87">
        <v>8.8823949105869535E-2</v>
      </c>
      <c r="H11" s="87">
        <v>99.994568456789025</v>
      </c>
      <c r="I11" s="88">
        <v>0.9171167676876103</v>
      </c>
      <c r="J11" s="89">
        <v>8.5</v>
      </c>
    </row>
    <row r="12" spans="1:11">
      <c r="A12" s="84">
        <v>10</v>
      </c>
      <c r="B12" s="84" t="s">
        <v>96</v>
      </c>
      <c r="C12" s="87">
        <v>40.795632663830141</v>
      </c>
      <c r="D12" s="87">
        <v>8.2947582567040143</v>
      </c>
      <c r="E12" s="87">
        <v>50.147137552926239</v>
      </c>
      <c r="F12" s="87">
        <v>0.33929328424810362</v>
      </c>
      <c r="G12" s="87">
        <v>8.316067718301208E-2</v>
      </c>
      <c r="H12" s="87">
        <v>99.659982434891518</v>
      </c>
      <c r="I12" s="88">
        <v>0.91504938721593099</v>
      </c>
      <c r="J12" s="89">
        <v>9.5</v>
      </c>
    </row>
    <row r="13" spans="1:11">
      <c r="A13" s="84">
        <v>11</v>
      </c>
      <c r="B13" s="84" t="s">
        <v>96</v>
      </c>
      <c r="C13" s="87">
        <v>41.003085664917506</v>
      </c>
      <c r="D13" s="87">
        <v>8.1861364223900335</v>
      </c>
      <c r="E13" s="87">
        <v>50.429599804280478</v>
      </c>
      <c r="F13" s="87">
        <v>0.35832189870593489</v>
      </c>
      <c r="G13" s="87">
        <v>7.0865415771545245E-2</v>
      </c>
      <c r="H13" s="87">
        <v>100.04800920606552</v>
      </c>
      <c r="I13" s="88">
        <v>0.91649932226444208</v>
      </c>
      <c r="J13" s="89">
        <v>10.5</v>
      </c>
    </row>
    <row r="14" spans="1:11">
      <c r="A14" s="84">
        <v>12</v>
      </c>
      <c r="B14" s="84" t="s">
        <v>96</v>
      </c>
      <c r="C14" s="87">
        <v>40.774887363721405</v>
      </c>
      <c r="D14" s="87">
        <v>8.2453846956522039</v>
      </c>
      <c r="E14" s="87">
        <v>50.20766517821643</v>
      </c>
      <c r="F14" s="87">
        <v>0.43493975903614462</v>
      </c>
      <c r="G14" s="87">
        <v>8.2266476353087217E-2</v>
      </c>
      <c r="H14" s="87">
        <v>99.745143472979265</v>
      </c>
      <c r="I14" s="88">
        <v>0.91560558157304417</v>
      </c>
      <c r="J14" s="89">
        <v>11.5</v>
      </c>
    </row>
    <row r="15" spans="1:11">
      <c r="A15" s="84">
        <v>13</v>
      </c>
      <c r="B15" s="84" t="s">
        <v>96</v>
      </c>
      <c r="C15" s="87">
        <v>41.023830965026235</v>
      </c>
      <c r="D15" s="87">
        <v>8.2157605590211205</v>
      </c>
      <c r="E15" s="87">
        <v>50.379160116538642</v>
      </c>
      <c r="F15" s="87">
        <v>0.38852604863900053</v>
      </c>
      <c r="G15" s="87">
        <v>0.10022500968741152</v>
      </c>
      <c r="H15" s="87">
        <v>100.1075026989124</v>
      </c>
      <c r="I15" s="88">
        <v>0.91614561925655968</v>
      </c>
      <c r="J15" s="89">
        <v>12.5</v>
      </c>
    </row>
    <row r="16" spans="1:11">
      <c r="A16" s="84">
        <v>14</v>
      </c>
      <c r="B16" s="84" t="s">
        <v>96</v>
      </c>
      <c r="C16" s="87">
        <v>41.137930115624286</v>
      </c>
      <c r="D16" s="87">
        <v>8.2947582567040143</v>
      </c>
      <c r="E16" s="87">
        <v>50.38924805408702</v>
      </c>
      <c r="F16" s="87">
        <v>0.41842815707273545</v>
      </c>
      <c r="G16" s="87">
        <v>7.7199338316846333E-2</v>
      </c>
      <c r="H16" s="87">
        <v>100.3175639218049</v>
      </c>
      <c r="I16" s="88">
        <v>0.91542303645510703</v>
      </c>
      <c r="J16" s="89">
        <v>13.5</v>
      </c>
    </row>
    <row r="17" spans="1:11">
      <c r="A17" s="84">
        <v>15</v>
      </c>
      <c r="B17" s="84" t="s">
        <v>96</v>
      </c>
      <c r="C17" s="87">
        <v>41.003085664917506</v>
      </c>
      <c r="D17" s="87">
        <v>8.2355099834418422</v>
      </c>
      <c r="E17" s="87">
        <v>50.328720428796821</v>
      </c>
      <c r="F17" s="87">
        <v>0.36275184069611788</v>
      </c>
      <c r="G17" s="87">
        <v>7.727385505267341E-2</v>
      </c>
      <c r="H17" s="87">
        <v>100.00734177290495</v>
      </c>
      <c r="I17" s="88">
        <v>0.91588384654212696</v>
      </c>
      <c r="J17" s="89">
        <v>14.5</v>
      </c>
    </row>
    <row r="18" spans="1:11">
      <c r="A18" s="84">
        <v>16</v>
      </c>
      <c r="B18" s="84" t="s">
        <v>96</v>
      </c>
      <c r="C18" s="87">
        <v>40.847495914101984</v>
      </c>
      <c r="D18" s="87">
        <v>8.2552594078625656</v>
      </c>
      <c r="E18" s="87">
        <v>50.358984241441917</v>
      </c>
      <c r="F18" s="87">
        <v>0.39678184962070512</v>
      </c>
      <c r="G18" s="87">
        <v>8.3682294333801574E-2</v>
      </c>
      <c r="H18" s="87">
        <v>99.942203707360974</v>
      </c>
      <c r="I18" s="88">
        <v>0.91574552721227265</v>
      </c>
      <c r="J18" s="89">
        <v>15.5</v>
      </c>
    </row>
    <row r="19" spans="1:11">
      <c r="A19" s="84">
        <v>17</v>
      </c>
      <c r="B19" s="84" t="s">
        <v>96</v>
      </c>
      <c r="C19" s="87">
        <v>41.11718481551555</v>
      </c>
      <c r="D19" s="87">
        <v>8.1367628613382248</v>
      </c>
      <c r="E19" s="87">
        <v>50.379160116538642</v>
      </c>
      <c r="F19" s="87">
        <v>0.45719014948683628</v>
      </c>
      <c r="G19" s="87">
        <v>8.4501978427899374E-2</v>
      </c>
      <c r="H19" s="87">
        <v>100.17479992130714</v>
      </c>
      <c r="I19" s="88">
        <v>0.91688489632573678</v>
      </c>
      <c r="J19" s="89">
        <v>16.5</v>
      </c>
    </row>
    <row r="20" spans="1:11">
      <c r="A20" s="84">
        <v>18</v>
      </c>
      <c r="B20" s="84" t="s">
        <v>96</v>
      </c>
      <c r="C20" s="87">
        <v>40.878613864265084</v>
      </c>
      <c r="D20" s="87">
        <v>8.1466375735485865</v>
      </c>
      <c r="E20" s="87">
        <v>50.157225490474602</v>
      </c>
      <c r="F20" s="87">
        <v>0.38137773315484169</v>
      </c>
      <c r="G20" s="87">
        <v>6.8406363489251873E-2</v>
      </c>
      <c r="H20" s="87">
        <v>99.632261024932362</v>
      </c>
      <c r="I20" s="88">
        <v>0.91645500551312065</v>
      </c>
      <c r="J20" s="89">
        <v>17.5</v>
      </c>
    </row>
    <row r="21" spans="1:11">
      <c r="A21" s="84">
        <v>19</v>
      </c>
      <c r="B21" s="84" t="s">
        <v>96</v>
      </c>
      <c r="C21" s="87">
        <v>40.702278813340826</v>
      </c>
      <c r="D21" s="87">
        <v>8.3342571055454613</v>
      </c>
      <c r="E21" s="87">
        <v>50.217753115764793</v>
      </c>
      <c r="F21" s="87">
        <v>0.36768518518518528</v>
      </c>
      <c r="G21" s="87">
        <v>8.8376848690907103E-2</v>
      </c>
      <c r="H21" s="87">
        <v>99.710351068527174</v>
      </c>
      <c r="I21" s="88">
        <v>0.91478912840909521</v>
      </c>
      <c r="J21" s="89">
        <v>18.5</v>
      </c>
    </row>
    <row r="22" spans="1:11">
      <c r="A22" s="84">
        <v>20</v>
      </c>
      <c r="B22" s="84" t="s">
        <v>96</v>
      </c>
      <c r="C22" s="87">
        <v>40.940849764591292</v>
      </c>
      <c r="D22" s="87">
        <v>8.2848835444936526</v>
      </c>
      <c r="E22" s="87">
        <v>50.227841053313163</v>
      </c>
      <c r="F22" s="87">
        <v>0.44581325301204827</v>
      </c>
      <c r="G22" s="87">
        <v>0.10335471259214851</v>
      </c>
      <c r="H22" s="87">
        <v>100.00274232800231</v>
      </c>
      <c r="I22" s="88">
        <v>0.91526672960668731</v>
      </c>
      <c r="J22" s="89">
        <v>19.5</v>
      </c>
    </row>
    <row r="23" spans="1:11">
      <c r="A23" s="84">
        <v>21</v>
      </c>
      <c r="B23" s="84" t="s">
        <v>96</v>
      </c>
      <c r="C23" s="87">
        <v>40.816377963938876</v>
      </c>
      <c r="D23" s="87">
        <v>8.2355099834418422</v>
      </c>
      <c r="E23" s="87">
        <v>50.258104865958259</v>
      </c>
      <c r="F23" s="87">
        <v>0.38681448014279346</v>
      </c>
      <c r="G23" s="87">
        <v>7.7497405260154625E-2</v>
      </c>
      <c r="H23" s="87">
        <v>99.774304698741929</v>
      </c>
      <c r="I23" s="88">
        <v>0.91577561276977915</v>
      </c>
      <c r="J23" s="89">
        <v>20.5</v>
      </c>
    </row>
    <row r="24" spans="1:11">
      <c r="A24" s="84">
        <v>22</v>
      </c>
      <c r="B24" s="84" t="s">
        <v>96</v>
      </c>
      <c r="C24" s="87">
        <v>41.283147216385444</v>
      </c>
      <c r="D24" s="87">
        <v>8.2947582567040143</v>
      </c>
      <c r="E24" s="87">
        <v>50.409423929183745</v>
      </c>
      <c r="F24" s="87">
        <v>0.44863230700580103</v>
      </c>
      <c r="G24" s="87">
        <v>7.8540639561733627E-2</v>
      </c>
      <c r="H24" s="87">
        <v>100.51450234884074</v>
      </c>
      <c r="I24" s="88">
        <v>0.91545402557727962</v>
      </c>
      <c r="J24" s="89">
        <v>21.5</v>
      </c>
    </row>
    <row r="25" spans="1:11">
      <c r="A25" s="84">
        <v>23</v>
      </c>
      <c r="B25" s="84" t="s">
        <v>96</v>
      </c>
      <c r="C25" s="87">
        <v>40.878613864265084</v>
      </c>
      <c r="D25" s="87">
        <v>8.2947582567040143</v>
      </c>
      <c r="E25" s="87">
        <v>50.419511866732108</v>
      </c>
      <c r="F25" s="87">
        <v>0.31301567380633649</v>
      </c>
      <c r="G25" s="87">
        <v>8.7929748275944672E-2</v>
      </c>
      <c r="H25" s="87">
        <v>99.993829409783487</v>
      </c>
      <c r="I25" s="88">
        <v>0.91546951162408119</v>
      </c>
      <c r="J25" s="89">
        <v>22.5</v>
      </c>
    </row>
    <row r="26" spans="1:11">
      <c r="A26" s="84">
        <v>24</v>
      </c>
      <c r="B26" s="84" t="s">
        <v>96</v>
      </c>
      <c r="C26" s="87">
        <v>41.137930115624286</v>
      </c>
      <c r="D26" s="87">
        <v>8.196011134600397</v>
      </c>
      <c r="E26" s="87">
        <v>50.116873740281136</v>
      </c>
      <c r="F26" s="87">
        <v>0.39919818161535037</v>
      </c>
      <c r="G26" s="87">
        <v>6.7586679395154087E-2</v>
      </c>
      <c r="H26" s="87">
        <v>99.917599851516314</v>
      </c>
      <c r="I26" s="88">
        <v>0.91592925527229907</v>
      </c>
      <c r="J26" s="89">
        <v>23.5</v>
      </c>
    </row>
    <row r="27" spans="1:11">
      <c r="A27" s="84">
        <v>25</v>
      </c>
      <c r="B27" s="84" t="s">
        <v>96</v>
      </c>
      <c r="C27" s="87">
        <v>41.034203615080607</v>
      </c>
      <c r="D27" s="87">
        <v>8.2256352712314822</v>
      </c>
      <c r="E27" s="87">
        <v>50.227841053313163</v>
      </c>
      <c r="F27" s="87">
        <v>0.45980784248103534</v>
      </c>
      <c r="G27" s="87">
        <v>8.4203911484591082E-2</v>
      </c>
      <c r="H27" s="87">
        <v>100.03169169359089</v>
      </c>
      <c r="I27" s="88">
        <v>0.91582168001940578</v>
      </c>
      <c r="J27" s="89">
        <v>24.5</v>
      </c>
    </row>
    <row r="28" spans="1:11">
      <c r="A28" s="84">
        <v>26</v>
      </c>
      <c r="B28" s="84" t="s">
        <v>96</v>
      </c>
      <c r="C28" s="87">
        <v>41.054948915189343</v>
      </c>
      <c r="D28" s="87">
        <v>8.3540065299661865</v>
      </c>
      <c r="E28" s="87">
        <v>50.399335991635382</v>
      </c>
      <c r="F28" s="87">
        <v>0.42275741856314153</v>
      </c>
      <c r="G28" s="87">
        <v>7.9360323655831413E-2</v>
      </c>
      <c r="H28" s="87">
        <v>100.31040917900988</v>
      </c>
      <c r="I28" s="88">
        <v>0.91488593317058509</v>
      </c>
      <c r="J28" s="89">
        <v>25.5</v>
      </c>
    </row>
    <row r="29" spans="1:11">
      <c r="A29" s="84">
        <v>27</v>
      </c>
      <c r="B29" s="84" t="s">
        <v>96</v>
      </c>
      <c r="C29" s="87">
        <v>40.826750613993241</v>
      </c>
      <c r="D29" s="87">
        <v>8.4725030764905291</v>
      </c>
      <c r="E29" s="87">
        <v>50.258104865958259</v>
      </c>
      <c r="F29" s="87">
        <v>0.41138052208835352</v>
      </c>
      <c r="G29" s="87">
        <v>9.2922369576358479E-2</v>
      </c>
      <c r="H29" s="87">
        <v>100.06166144810673</v>
      </c>
      <c r="I29" s="88">
        <v>0.91356139266921066</v>
      </c>
      <c r="J29" s="89">
        <v>26.5</v>
      </c>
    </row>
    <row r="30" spans="1:11">
      <c r="A30" s="84">
        <v>28</v>
      </c>
      <c r="B30" s="84" t="s">
        <v>96</v>
      </c>
      <c r="C30" s="87">
        <v>41.034203615080607</v>
      </c>
      <c r="D30" s="87">
        <v>8.4626283642801674</v>
      </c>
      <c r="E30" s="87">
        <v>50.20766517821643</v>
      </c>
      <c r="F30" s="87">
        <v>0.34140757474341821</v>
      </c>
      <c r="G30" s="87">
        <v>8.3309710654666219E-2</v>
      </c>
      <c r="H30" s="87">
        <v>100.12921444297528</v>
      </c>
      <c r="I30" s="90">
        <v>0.91357418950945413</v>
      </c>
      <c r="J30" s="89">
        <v>27.5</v>
      </c>
    </row>
    <row r="32" spans="1:11">
      <c r="A32" s="84">
        <v>1</v>
      </c>
      <c r="B32" s="84" t="s">
        <v>97</v>
      </c>
      <c r="C32" s="87">
        <v>38.700357352847767</v>
      </c>
      <c r="D32" s="87">
        <v>10.674563899401239</v>
      </c>
      <c r="E32" s="87">
        <v>52.911232441178456</v>
      </c>
      <c r="F32" s="87">
        <v>0.34150825524319506</v>
      </c>
      <c r="G32" s="87">
        <v>8.0403557957410415E-2</v>
      </c>
      <c r="H32" s="91">
        <v>102.70806550662807</v>
      </c>
      <c r="I32" s="88">
        <v>0.8982858827321385</v>
      </c>
      <c r="J32" s="89">
        <v>0.5</v>
      </c>
      <c r="K32" s="93" t="s">
        <v>102</v>
      </c>
    </row>
    <row r="33" spans="1:10">
      <c r="A33" s="84">
        <v>2</v>
      </c>
      <c r="B33" s="84" t="s">
        <v>97</v>
      </c>
      <c r="C33" s="87">
        <v>40.577807012688403</v>
      </c>
      <c r="D33" s="87">
        <v>9.5093478585785327</v>
      </c>
      <c r="E33" s="87">
        <v>49.925202926862191</v>
      </c>
      <c r="F33" s="87">
        <v>0.38127705265506473</v>
      </c>
      <c r="G33" s="87">
        <v>7.3398984789665681E-2</v>
      </c>
      <c r="H33" s="91">
        <v>100.46703383557386</v>
      </c>
      <c r="I33" s="88">
        <v>0.90342044368906382</v>
      </c>
      <c r="J33" s="89">
        <v>1.5</v>
      </c>
    </row>
    <row r="34" spans="1:10">
      <c r="A34" s="84">
        <v>3</v>
      </c>
      <c r="B34" s="84" t="s">
        <v>97</v>
      </c>
      <c r="C34" s="87">
        <v>40.474080512144731</v>
      </c>
      <c r="D34" s="87">
        <v>8.5909996230148717</v>
      </c>
      <c r="E34" s="87">
        <v>49.68309242570141</v>
      </c>
      <c r="F34" s="87">
        <v>0.41852883757251236</v>
      </c>
      <c r="G34" s="87">
        <v>7.8540639561733627E-2</v>
      </c>
      <c r="H34" s="91">
        <v>99.245242037995254</v>
      </c>
      <c r="I34" s="88">
        <v>0.91153475058325617</v>
      </c>
      <c r="J34" s="89">
        <v>2.5</v>
      </c>
    </row>
    <row r="35" spans="1:10">
      <c r="A35" s="84">
        <v>4</v>
      </c>
      <c r="B35" s="84" t="s">
        <v>97</v>
      </c>
      <c r="C35" s="87">
        <v>40.795632663830141</v>
      </c>
      <c r="D35" s="87">
        <v>8.2750088322832909</v>
      </c>
      <c r="E35" s="87">
        <v>50.227841053313163</v>
      </c>
      <c r="F35" s="87">
        <v>0.42970437304774661</v>
      </c>
      <c r="G35" s="87">
        <v>7.4889319506207114E-2</v>
      </c>
      <c r="H35" s="91">
        <v>99.803076241980548</v>
      </c>
      <c r="I35" s="88">
        <v>0.91535917463225469</v>
      </c>
      <c r="J35" s="89">
        <v>3.5</v>
      </c>
    </row>
    <row r="36" spans="1:10">
      <c r="A36" s="84">
        <v>5</v>
      </c>
      <c r="B36" s="84" t="s">
        <v>97</v>
      </c>
      <c r="C36" s="87">
        <v>40.505198462307824</v>
      </c>
      <c r="D36" s="87">
        <v>8.1170134369175013</v>
      </c>
      <c r="E36" s="87">
        <v>50.60109474260269</v>
      </c>
      <c r="F36" s="87">
        <v>0.37382669567157528</v>
      </c>
      <c r="G36" s="87">
        <v>9.8138541084253517E-2</v>
      </c>
      <c r="H36" s="91">
        <v>99.695271878583853</v>
      </c>
      <c r="I36" s="88">
        <v>0.91740358788455667</v>
      </c>
      <c r="J36" s="89">
        <v>4.5</v>
      </c>
    </row>
    <row r="37" spans="1:10">
      <c r="A37" s="84">
        <v>6</v>
      </c>
      <c r="B37" s="84" t="s">
        <v>97</v>
      </c>
      <c r="C37" s="87">
        <v>40.940849764591292</v>
      </c>
      <c r="D37" s="87">
        <v>8.0577651636553291</v>
      </c>
      <c r="E37" s="87">
        <v>50.248016928409896</v>
      </c>
      <c r="F37" s="87">
        <v>0.39859409861668904</v>
      </c>
      <c r="G37" s="87">
        <v>8.2937126975530864E-2</v>
      </c>
      <c r="H37" s="91">
        <v>99.728163082248741</v>
      </c>
      <c r="I37" s="88">
        <v>0.91742812866663548</v>
      </c>
      <c r="J37" s="89">
        <v>5.5</v>
      </c>
    </row>
    <row r="38" spans="1:10">
      <c r="A38" s="84">
        <v>7</v>
      </c>
      <c r="B38" s="84" t="s">
        <v>97</v>
      </c>
      <c r="C38" s="87">
        <v>40.754142063612662</v>
      </c>
      <c r="D38" s="87">
        <v>8.1861364223900335</v>
      </c>
      <c r="E38" s="87">
        <v>50.641446492796163</v>
      </c>
      <c r="F38" s="87">
        <v>0.39960090361445788</v>
      </c>
      <c r="G38" s="87">
        <v>7.4889319506207114E-2</v>
      </c>
      <c r="H38" s="91">
        <v>100.05621520191953</v>
      </c>
      <c r="I38" s="88">
        <v>0.91681957249730273</v>
      </c>
      <c r="J38" s="89">
        <v>6.5</v>
      </c>
    </row>
    <row r="39" spans="1:10">
      <c r="A39" s="84">
        <v>8</v>
      </c>
      <c r="B39" s="84" t="s">
        <v>97</v>
      </c>
      <c r="C39" s="87">
        <v>40.660788213123354</v>
      </c>
      <c r="D39" s="87">
        <v>8.1762617101796717</v>
      </c>
      <c r="E39" s="87">
        <v>50.439687741828841</v>
      </c>
      <c r="F39" s="87">
        <v>0.49152219991075424</v>
      </c>
      <c r="G39" s="87">
        <v>8.5545212729478376E-2</v>
      </c>
      <c r="H39" s="91">
        <v>99.853805077772094</v>
      </c>
      <c r="I39" s="88">
        <v>0.91660693610922561</v>
      </c>
      <c r="J39" s="89">
        <v>7.5</v>
      </c>
    </row>
    <row r="40" spans="1:10">
      <c r="A40" s="84">
        <v>9</v>
      </c>
      <c r="B40" s="84" t="s">
        <v>97</v>
      </c>
      <c r="C40" s="87">
        <v>40.930477114536927</v>
      </c>
      <c r="D40" s="87">
        <v>8.0775145880760526</v>
      </c>
      <c r="E40" s="87">
        <v>50.560742992409232</v>
      </c>
      <c r="F40" s="87">
        <v>0.46141873047746546</v>
      </c>
      <c r="G40" s="87">
        <v>8.4278428220418158E-2</v>
      </c>
      <c r="H40" s="91">
        <v>100.11443185372009</v>
      </c>
      <c r="I40" s="88">
        <v>0.91771224283408015</v>
      </c>
      <c r="J40" s="89">
        <v>8.5</v>
      </c>
    </row>
    <row r="41" spans="1:10">
      <c r="A41" s="84">
        <v>10</v>
      </c>
      <c r="B41" s="84" t="s">
        <v>97</v>
      </c>
      <c r="C41" s="87">
        <v>40.920104464482563</v>
      </c>
      <c r="D41" s="87">
        <v>8.0083916026035187</v>
      </c>
      <c r="E41" s="87">
        <v>50.399335991635382</v>
      </c>
      <c r="F41" s="87">
        <v>0.36567157518964755</v>
      </c>
      <c r="G41" s="87">
        <v>8.6439413559403239E-2</v>
      </c>
      <c r="H41" s="91">
        <v>99.779943047470525</v>
      </c>
      <c r="I41" s="88">
        <v>0.91811887536447312</v>
      </c>
      <c r="J41" s="89">
        <v>9.5</v>
      </c>
    </row>
    <row r="42" spans="1:10">
      <c r="A42" s="84">
        <v>11</v>
      </c>
      <c r="B42" s="84" t="s">
        <v>97</v>
      </c>
      <c r="C42" s="87">
        <v>40.650415563068982</v>
      </c>
      <c r="D42" s="87">
        <v>7.86027091944809</v>
      </c>
      <c r="E42" s="87">
        <v>50.116873740281136</v>
      </c>
      <c r="F42" s="87">
        <v>0.39416415662650611</v>
      </c>
      <c r="G42" s="87">
        <v>7.65286876944027E-2</v>
      </c>
      <c r="H42" s="91">
        <v>99.098253067119117</v>
      </c>
      <c r="I42" s="88">
        <v>0.91909448970559904</v>
      </c>
      <c r="J42" s="89">
        <v>10.5</v>
      </c>
    </row>
    <row r="43" spans="1:10">
      <c r="A43" s="84">
        <v>12</v>
      </c>
      <c r="B43" s="84" t="s">
        <v>97</v>
      </c>
      <c r="C43" s="87">
        <v>40.847495914101984</v>
      </c>
      <c r="D43" s="87">
        <v>8.1565122857589483</v>
      </c>
      <c r="E43" s="87">
        <v>50.248016928409896</v>
      </c>
      <c r="F43" s="87">
        <v>0.36426204819277114</v>
      </c>
      <c r="G43" s="87">
        <v>7.868967303338778E-2</v>
      </c>
      <c r="H43" s="91">
        <v>99.694976849496982</v>
      </c>
      <c r="I43" s="88">
        <v>0.91650071225867513</v>
      </c>
      <c r="J43" s="89">
        <v>11.5</v>
      </c>
    </row>
    <row r="44" spans="1:10">
      <c r="A44" s="84">
        <v>13</v>
      </c>
      <c r="B44" s="84" t="s">
        <v>97</v>
      </c>
      <c r="C44" s="87">
        <v>40.743769413558297</v>
      </c>
      <c r="D44" s="87">
        <v>8.3540065299661865</v>
      </c>
      <c r="E44" s="87">
        <v>50.50021536711904</v>
      </c>
      <c r="F44" s="87">
        <v>0.38993557563587689</v>
      </c>
      <c r="G44" s="87">
        <v>9.3742053670456266E-2</v>
      </c>
      <c r="H44" s="91">
        <v>100.08166893994985</v>
      </c>
      <c r="I44" s="88">
        <v>0.91504151228450503</v>
      </c>
      <c r="J44" s="89">
        <v>12.5</v>
      </c>
    </row>
    <row r="45" spans="1:10">
      <c r="A45" s="84">
        <v>14</v>
      </c>
      <c r="B45" s="84" t="s">
        <v>97</v>
      </c>
      <c r="C45" s="87">
        <v>40.930477114536927</v>
      </c>
      <c r="D45" s="87">
        <v>8.344131817755823</v>
      </c>
      <c r="E45" s="87">
        <v>50.49012742957067</v>
      </c>
      <c r="F45" s="87">
        <v>0.46685547746541728</v>
      </c>
      <c r="G45" s="87">
        <v>7.8913223240868982E-2</v>
      </c>
      <c r="H45" s="91">
        <v>100.3105050625697</v>
      </c>
      <c r="I45" s="88">
        <v>0.91511789633908536</v>
      </c>
      <c r="J45" s="89">
        <v>13.5</v>
      </c>
    </row>
    <row r="46" spans="1:10">
      <c r="A46" s="84">
        <v>15</v>
      </c>
      <c r="B46" s="84" t="s">
        <v>97</v>
      </c>
      <c r="C46" s="87">
        <v>40.868241214210713</v>
      </c>
      <c r="D46" s="87">
        <v>8.0281410270242439</v>
      </c>
      <c r="E46" s="87">
        <v>50.227841053313163</v>
      </c>
      <c r="F46" s="87">
        <v>0.38208249665327987</v>
      </c>
      <c r="G46" s="87">
        <v>9.6797239839366209E-2</v>
      </c>
      <c r="H46" s="91">
        <v>99.603103031040774</v>
      </c>
      <c r="I46" s="88">
        <v>0.91767638485404868</v>
      </c>
      <c r="J46" s="89">
        <v>14.5</v>
      </c>
    </row>
    <row r="47" spans="1:10">
      <c r="A47" s="84">
        <v>16</v>
      </c>
      <c r="B47" s="84" t="s">
        <v>97</v>
      </c>
      <c r="C47" s="87">
        <v>40.795632663830141</v>
      </c>
      <c r="D47" s="87">
        <v>8.1367628613382248</v>
      </c>
      <c r="E47" s="87">
        <v>50.248016928409896</v>
      </c>
      <c r="F47" s="87">
        <v>0.36154367469879523</v>
      </c>
      <c r="G47" s="87">
        <v>8.6364896823576162E-2</v>
      </c>
      <c r="H47" s="91">
        <v>99.628321025100647</v>
      </c>
      <c r="I47" s="88">
        <v>0.91668604550778476</v>
      </c>
      <c r="J47" s="89">
        <v>15.5</v>
      </c>
    </row>
    <row r="48" spans="1:10">
      <c r="A48" s="84">
        <v>17</v>
      </c>
      <c r="B48" s="84" t="s">
        <v>97</v>
      </c>
      <c r="C48" s="87">
        <v>40.826750613993241</v>
      </c>
      <c r="D48" s="87">
        <v>8.4428789398594439</v>
      </c>
      <c r="E48" s="87">
        <v>50.681798242989622</v>
      </c>
      <c r="F48" s="87">
        <v>0.33929328424810362</v>
      </c>
      <c r="G48" s="87">
        <v>8.4949078842861805E-2</v>
      </c>
      <c r="H48" s="91">
        <v>100.37567015993326</v>
      </c>
      <c r="I48" s="88">
        <v>0.91449630236744095</v>
      </c>
      <c r="J48" s="89">
        <v>16.5</v>
      </c>
    </row>
    <row r="49" spans="1:10">
      <c r="A49" s="84">
        <v>18</v>
      </c>
      <c r="B49" s="84" t="s">
        <v>97</v>
      </c>
      <c r="C49" s="87">
        <v>40.930477114536927</v>
      </c>
      <c r="D49" s="87">
        <v>8.4231295154387187</v>
      </c>
      <c r="E49" s="87">
        <v>50.338808366345184</v>
      </c>
      <c r="F49" s="87">
        <v>0.38993557563587689</v>
      </c>
      <c r="G49" s="87">
        <v>7.5112869713688329E-2</v>
      </c>
      <c r="H49" s="91">
        <v>100.15746344167039</v>
      </c>
      <c r="I49" s="88">
        <v>0.91414781195260253</v>
      </c>
      <c r="J49" s="89">
        <v>17.5</v>
      </c>
    </row>
    <row r="50" spans="1:10">
      <c r="A50" s="84">
        <v>19</v>
      </c>
      <c r="B50" s="84" t="s">
        <v>97</v>
      </c>
      <c r="C50" s="87">
        <v>41.220911316059237</v>
      </c>
      <c r="D50" s="87">
        <v>8.3145076811247378</v>
      </c>
      <c r="E50" s="87">
        <v>50.530479179764136</v>
      </c>
      <c r="F50" s="87">
        <v>0.4134948125836681</v>
      </c>
      <c r="G50" s="87">
        <v>7.4367702355417606E-2</v>
      </c>
      <c r="H50" s="91">
        <v>100.55376069188719</v>
      </c>
      <c r="I50" s="88">
        <v>0.91545560754769206</v>
      </c>
      <c r="J50" s="89">
        <v>18.5</v>
      </c>
    </row>
    <row r="51" spans="1:10">
      <c r="A51" s="84">
        <v>20</v>
      </c>
      <c r="B51" s="84" t="s">
        <v>97</v>
      </c>
      <c r="C51" s="87">
        <v>40.868241214210713</v>
      </c>
      <c r="D51" s="87">
        <v>8.3935053788076335</v>
      </c>
      <c r="E51" s="87">
        <v>50.298456616151718</v>
      </c>
      <c r="F51" s="87">
        <v>0.36828926818384655</v>
      </c>
      <c r="G51" s="87">
        <v>9.277333610470434E-2</v>
      </c>
      <c r="H51" s="91">
        <v>100.0212658134586</v>
      </c>
      <c r="I51" s="88">
        <v>0.91436114125539036</v>
      </c>
      <c r="J51" s="89">
        <v>19.5</v>
      </c>
    </row>
    <row r="52" spans="1:10">
      <c r="A52" s="84">
        <v>21</v>
      </c>
      <c r="B52" s="84" t="s">
        <v>97</v>
      </c>
      <c r="C52" s="87">
        <v>40.733396763503933</v>
      </c>
      <c r="D52" s="87">
        <v>8.3638812421765483</v>
      </c>
      <c r="E52" s="87">
        <v>50.258104865958259</v>
      </c>
      <c r="F52" s="87">
        <v>0.50853720437304784</v>
      </c>
      <c r="G52" s="87">
        <v>7.1610583129815955E-2</v>
      </c>
      <c r="H52" s="91">
        <v>99.935530659141591</v>
      </c>
      <c r="I52" s="88">
        <v>0.91457491294837656</v>
      </c>
      <c r="J52" s="89">
        <v>20.5</v>
      </c>
    </row>
    <row r="53" spans="1:10">
      <c r="A53" s="84">
        <v>22</v>
      </c>
      <c r="B53" s="84" t="s">
        <v>97</v>
      </c>
      <c r="C53" s="87">
        <v>40.650415563068982</v>
      </c>
      <c r="D53" s="87">
        <v>8.2157605590211205</v>
      </c>
      <c r="E53" s="87">
        <v>50.227841053313163</v>
      </c>
      <c r="F53" s="87">
        <v>0.4050376506024097</v>
      </c>
      <c r="G53" s="87">
        <v>7.4069635412109328E-2</v>
      </c>
      <c r="H53" s="91">
        <v>99.573124461417791</v>
      </c>
      <c r="I53" s="88">
        <v>0.91591423718835274</v>
      </c>
      <c r="J53" s="89">
        <v>21.5</v>
      </c>
    </row>
    <row r="54" spans="1:10">
      <c r="A54" s="84">
        <v>23</v>
      </c>
      <c r="B54" s="84" t="s">
        <v>97</v>
      </c>
      <c r="C54" s="87">
        <v>41.241656616167973</v>
      </c>
      <c r="D54" s="87">
        <v>8.16638699796931</v>
      </c>
      <c r="E54" s="87">
        <v>50.338808366345184</v>
      </c>
      <c r="F54" s="87">
        <v>0.35197902721999114</v>
      </c>
      <c r="G54" s="87">
        <v>8.3458744126320372E-2</v>
      </c>
      <c r="H54" s="91">
        <v>100.18228975182878</v>
      </c>
      <c r="I54" s="88">
        <v>0.91654625866488737</v>
      </c>
      <c r="J54" s="89">
        <v>22.5</v>
      </c>
    </row>
    <row r="55" spans="1:10">
      <c r="A55" s="84">
        <v>24</v>
      </c>
      <c r="B55" s="84" t="s">
        <v>97</v>
      </c>
      <c r="C55" s="87">
        <v>40.774887363721405</v>
      </c>
      <c r="D55" s="87">
        <v>8.2256352712314822</v>
      </c>
      <c r="E55" s="87">
        <v>50.298456616151718</v>
      </c>
      <c r="F55" s="87">
        <v>0.34231369924141014</v>
      </c>
      <c r="G55" s="87">
        <v>6.319019198135685E-2</v>
      </c>
      <c r="H55" s="91">
        <v>99.704483142327391</v>
      </c>
      <c r="I55" s="88">
        <v>0.91592992512494498</v>
      </c>
      <c r="J55" s="89">
        <v>23.5</v>
      </c>
    </row>
    <row r="56" spans="1:10">
      <c r="A56" s="84">
        <v>25</v>
      </c>
      <c r="B56" s="84" t="s">
        <v>97</v>
      </c>
      <c r="C56" s="87">
        <v>40.920104464482563</v>
      </c>
      <c r="D56" s="87">
        <v>8.0478904514449674</v>
      </c>
      <c r="E56" s="87">
        <v>50.338808366345184</v>
      </c>
      <c r="F56" s="87">
        <v>0.44178603302097286</v>
      </c>
      <c r="G56" s="87">
        <v>6.8182813281770657E-2</v>
      </c>
      <c r="H56" s="91">
        <v>99.816772128575451</v>
      </c>
      <c r="I56" s="88">
        <v>0.91765748406236025</v>
      </c>
      <c r="J56" s="89">
        <v>24.5</v>
      </c>
    </row>
    <row r="57" spans="1:10">
      <c r="A57" s="84">
        <v>26</v>
      </c>
      <c r="B57" s="84" t="s">
        <v>97</v>
      </c>
      <c r="C57" s="87">
        <v>40.89935916437382</v>
      </c>
      <c r="D57" s="87">
        <v>8.4033800910179952</v>
      </c>
      <c r="E57" s="87">
        <v>50.409423929183745</v>
      </c>
      <c r="F57" s="87">
        <v>0.485582050423918</v>
      </c>
      <c r="G57" s="87">
        <v>8.0999691844027E-2</v>
      </c>
      <c r="H57" s="91">
        <v>100.2787449268435</v>
      </c>
      <c r="I57" s="88">
        <v>0.91444160186405932</v>
      </c>
      <c r="J57" s="89">
        <v>25.5</v>
      </c>
    </row>
    <row r="58" spans="1:10">
      <c r="A58" s="84">
        <v>27</v>
      </c>
      <c r="B58" s="84" t="s">
        <v>97</v>
      </c>
      <c r="C58" s="87">
        <v>41.065321565243714</v>
      </c>
      <c r="D58" s="87">
        <v>8.196011134600397</v>
      </c>
      <c r="E58" s="87">
        <v>50.328720428796821</v>
      </c>
      <c r="F58" s="87">
        <v>0.38288794065149495</v>
      </c>
      <c r="G58" s="87">
        <v>9.9032741914178352E-2</v>
      </c>
      <c r="H58" s="91">
        <v>100.0719738112066</v>
      </c>
      <c r="I58" s="88">
        <v>0.91625349507737031</v>
      </c>
      <c r="J58" s="89">
        <v>26.5</v>
      </c>
    </row>
    <row r="59" spans="1:10">
      <c r="A59" s="84">
        <v>28</v>
      </c>
      <c r="B59" s="84" t="s">
        <v>97</v>
      </c>
      <c r="C59" s="87">
        <v>40.764514713667033</v>
      </c>
      <c r="D59" s="87">
        <v>8.2058858468107587</v>
      </c>
      <c r="E59" s="87">
        <v>50.348896303893547</v>
      </c>
      <c r="F59" s="87">
        <v>0.40342676260597954</v>
      </c>
      <c r="G59" s="87">
        <v>7.5336419921169545E-2</v>
      </c>
      <c r="H59" s="91">
        <v>99.798060046898485</v>
      </c>
      <c r="I59" s="88">
        <v>0.91619183540093252</v>
      </c>
      <c r="J59" s="89">
        <v>27.5</v>
      </c>
    </row>
    <row r="60" spans="1:10">
      <c r="A60" s="84">
        <v>29</v>
      </c>
      <c r="B60" s="84" t="s">
        <v>97</v>
      </c>
      <c r="C60" s="87">
        <v>40.733396763503933</v>
      </c>
      <c r="D60" s="87">
        <v>8.0577651636553291</v>
      </c>
      <c r="E60" s="87">
        <v>50.358984241441917</v>
      </c>
      <c r="F60" s="87">
        <v>0.32821842927264622</v>
      </c>
      <c r="G60" s="87">
        <v>9.1879135274779478E-2</v>
      </c>
      <c r="H60" s="91">
        <v>99.570243733148615</v>
      </c>
      <c r="I60" s="88">
        <v>0.91759508439093207</v>
      </c>
      <c r="J60" s="89">
        <v>28.5</v>
      </c>
    </row>
    <row r="61" spans="1:10">
      <c r="A61" s="84">
        <v>30</v>
      </c>
      <c r="B61" s="84" t="s">
        <v>97</v>
      </c>
      <c r="C61" s="87">
        <v>40.785260013775769</v>
      </c>
      <c r="D61" s="87">
        <v>8.2058858468107587</v>
      </c>
      <c r="E61" s="87">
        <v>50.268192803506622</v>
      </c>
      <c r="F61" s="87">
        <v>0.39225122713074528</v>
      </c>
      <c r="G61" s="87">
        <v>8.3011643711357941E-2</v>
      </c>
      <c r="H61" s="91">
        <v>99.734601534935251</v>
      </c>
      <c r="I61" s="88">
        <v>0.91606857788351836</v>
      </c>
      <c r="J61" s="89">
        <v>29.5</v>
      </c>
    </row>
    <row r="62" spans="1:10">
      <c r="A62" s="84">
        <v>31</v>
      </c>
      <c r="B62" s="84" t="s">
        <v>97</v>
      </c>
      <c r="C62" s="87">
        <v>40.940849764591292</v>
      </c>
      <c r="D62" s="87">
        <v>8.1861364223900335</v>
      </c>
      <c r="E62" s="87">
        <v>50.08660992763604</v>
      </c>
      <c r="F62" s="87">
        <v>0.38288794065149495</v>
      </c>
      <c r="G62" s="87">
        <v>8.7110064181846886E-2</v>
      </c>
      <c r="H62" s="91">
        <v>99.683594119450703</v>
      </c>
      <c r="I62" s="88">
        <v>0.91597556078933362</v>
      </c>
      <c r="J62" s="89">
        <v>30.5</v>
      </c>
    </row>
    <row r="63" spans="1:10">
      <c r="A63" s="84">
        <v>32</v>
      </c>
      <c r="B63" s="84" t="s">
        <v>97</v>
      </c>
      <c r="C63" s="87">
        <v>40.598552312797146</v>
      </c>
      <c r="D63" s="87">
        <v>8.1861364223900335</v>
      </c>
      <c r="E63" s="87">
        <v>50.298456616151718</v>
      </c>
      <c r="F63" s="87">
        <v>0.4441016845158412</v>
      </c>
      <c r="G63" s="87">
        <v>7.9285806920004351E-2</v>
      </c>
      <c r="H63" s="91">
        <v>99.60653284277474</v>
      </c>
      <c r="I63" s="88">
        <v>0.91629983338713394</v>
      </c>
      <c r="J63" s="89">
        <v>31.5</v>
      </c>
    </row>
    <row r="64" spans="1:10">
      <c r="A64" s="84">
        <v>33</v>
      </c>
      <c r="B64" s="84" t="s">
        <v>97</v>
      </c>
      <c r="C64" s="87">
        <v>41.106812165461186</v>
      </c>
      <c r="D64" s="87">
        <v>8.2157605590211205</v>
      </c>
      <c r="E64" s="87">
        <v>50.298456616151718</v>
      </c>
      <c r="F64" s="87">
        <v>0.43584588353413661</v>
      </c>
      <c r="G64" s="87">
        <v>8.9643633199967321E-2</v>
      </c>
      <c r="H64" s="91">
        <v>100.14651885736814</v>
      </c>
      <c r="I64" s="88">
        <v>0.91602237418807242</v>
      </c>
      <c r="J64" s="89">
        <v>32.5</v>
      </c>
    </row>
    <row r="65" spans="1:11">
      <c r="A65" s="84">
        <v>34</v>
      </c>
      <c r="B65" s="84" t="s">
        <v>97</v>
      </c>
      <c r="C65" s="87">
        <v>40.940849764591292</v>
      </c>
      <c r="D65" s="87">
        <v>8.3243823933350996</v>
      </c>
      <c r="E65" s="87">
        <v>50.177401365571335</v>
      </c>
      <c r="F65" s="87">
        <v>0.40191655510932628</v>
      </c>
      <c r="G65" s="87">
        <v>7.6379654222748547E-2</v>
      </c>
      <c r="H65" s="91">
        <v>99.920929732829805</v>
      </c>
      <c r="I65" s="88">
        <v>0.91481887549369656</v>
      </c>
      <c r="J65" s="89">
        <v>33.5</v>
      </c>
    </row>
    <row r="66" spans="1:11">
      <c r="A66" s="84">
        <v>35</v>
      </c>
      <c r="B66" s="84" t="s">
        <v>97</v>
      </c>
      <c r="C66" s="87">
        <v>41.252029266222344</v>
      </c>
      <c r="D66" s="87">
        <v>8.4725030764905291</v>
      </c>
      <c r="E66" s="87">
        <v>50.449775679377204</v>
      </c>
      <c r="F66" s="87">
        <v>0.43755745203034363</v>
      </c>
      <c r="G66" s="87">
        <v>8.4874562107034729E-2</v>
      </c>
      <c r="H66" s="91">
        <v>100.69674003622747</v>
      </c>
      <c r="I66" s="88">
        <v>0.91386150572682256</v>
      </c>
      <c r="J66" s="89">
        <v>34.5</v>
      </c>
    </row>
    <row r="67" spans="1:11">
      <c r="A67" s="84">
        <v>36</v>
      </c>
      <c r="B67" s="84" t="s">
        <v>97</v>
      </c>
      <c r="C67" s="87">
        <v>40.629670262960246</v>
      </c>
      <c r="D67" s="87">
        <v>8.3145076811247378</v>
      </c>
      <c r="E67" s="87">
        <v>50.459863616925574</v>
      </c>
      <c r="F67" s="87">
        <v>0.42245537706381081</v>
      </c>
      <c r="G67" s="87">
        <v>9.6126589216922562E-2</v>
      </c>
      <c r="H67" s="91">
        <v>99.922623527291293</v>
      </c>
      <c r="I67" s="88">
        <v>0.91534730839245504</v>
      </c>
      <c r="J67" s="89">
        <v>35.5</v>
      </c>
    </row>
    <row r="68" spans="1:11">
      <c r="A68" s="84">
        <v>37</v>
      </c>
      <c r="B68" s="84" t="s">
        <v>97</v>
      </c>
      <c r="C68" s="87">
        <v>40.847495914101984</v>
      </c>
      <c r="D68" s="87">
        <v>8.2947582567040143</v>
      </c>
      <c r="E68" s="87">
        <v>50.520391242215766</v>
      </c>
      <c r="F68" s="87">
        <v>0.30224286033020981</v>
      </c>
      <c r="G68" s="87">
        <v>8.3309710654666219E-2</v>
      </c>
      <c r="H68" s="91">
        <v>100.04819798400663</v>
      </c>
      <c r="I68" s="88">
        <v>0.91562406064367974</v>
      </c>
      <c r="J68" s="89">
        <v>36.5</v>
      </c>
    </row>
    <row r="69" spans="1:11">
      <c r="A69" s="84">
        <v>38</v>
      </c>
      <c r="B69" s="84" t="s">
        <v>97</v>
      </c>
      <c r="C69" s="87">
        <v>41.148302765678658</v>
      </c>
      <c r="D69" s="87">
        <v>8.5515007741734248</v>
      </c>
      <c r="E69" s="87">
        <v>50.419511866732108</v>
      </c>
      <c r="F69" s="87">
        <v>0.43332887103971451</v>
      </c>
      <c r="G69" s="87">
        <v>9.0463317294065107E-2</v>
      </c>
      <c r="H69" s="91">
        <v>100.64310759491798</v>
      </c>
      <c r="I69" s="90">
        <v>0.91308050962819964</v>
      </c>
      <c r="J69" s="89">
        <v>37.5</v>
      </c>
    </row>
    <row r="71" spans="1:11">
      <c r="A71" s="84">
        <v>1</v>
      </c>
      <c r="B71" s="84" t="s">
        <v>98</v>
      </c>
      <c r="C71" s="87">
        <v>39.519796707142852</v>
      </c>
      <c r="D71" s="87">
        <v>14.002341914293206</v>
      </c>
      <c r="E71" s="87">
        <v>44.27595789977736</v>
      </c>
      <c r="F71" s="87">
        <v>0.24133115796519414</v>
      </c>
      <c r="G71" s="87">
        <v>1.1102993638233692E-2</v>
      </c>
      <c r="H71" s="91">
        <v>98.050530672816834</v>
      </c>
      <c r="I71" s="88">
        <v>0.84925726834912507</v>
      </c>
      <c r="J71" s="89">
        <v>0.5</v>
      </c>
      <c r="K71" s="93" t="s">
        <v>103</v>
      </c>
    </row>
    <row r="72" spans="1:11">
      <c r="A72" s="84">
        <v>2</v>
      </c>
      <c r="B72" s="84" t="s">
        <v>98</v>
      </c>
      <c r="C72" s="87">
        <v>39.76874030844769</v>
      </c>
      <c r="D72" s="87">
        <v>13.765348821244519</v>
      </c>
      <c r="E72" s="87">
        <v>46.364160972289071</v>
      </c>
      <c r="F72" s="87">
        <v>0.2182753235162874</v>
      </c>
      <c r="G72" s="87">
        <v>5.6334652285266247E-2</v>
      </c>
      <c r="H72" s="91">
        <v>100.17286007778283</v>
      </c>
      <c r="I72" s="88">
        <v>0.85716528116853452</v>
      </c>
      <c r="J72" s="89">
        <v>1.5</v>
      </c>
    </row>
    <row r="73" spans="1:11">
      <c r="A73" s="84">
        <v>3</v>
      </c>
      <c r="B73" s="84" t="s">
        <v>98</v>
      </c>
      <c r="C73" s="87">
        <v>39.685759108012739</v>
      </c>
      <c r="D73" s="87">
        <v>12.965497132205204</v>
      </c>
      <c r="E73" s="87">
        <v>46.626447348546584</v>
      </c>
      <c r="F73" s="87">
        <v>0.22522227800089251</v>
      </c>
      <c r="G73" s="87">
        <v>4.314519004387455E-2</v>
      </c>
      <c r="H73" s="91">
        <v>99.546071056809296</v>
      </c>
      <c r="I73" s="88">
        <v>0.86499903673642431</v>
      </c>
      <c r="J73" s="89">
        <v>2.5</v>
      </c>
    </row>
    <row r="74" spans="1:11">
      <c r="A74" s="84">
        <v>4</v>
      </c>
      <c r="B74" s="84" t="s">
        <v>98</v>
      </c>
      <c r="C74" s="87">
        <v>40.328863411383573</v>
      </c>
      <c r="D74" s="87">
        <v>12.491510946107832</v>
      </c>
      <c r="E74" s="87">
        <v>47.161108038609967</v>
      </c>
      <c r="F74" s="87">
        <v>0.26921965640339141</v>
      </c>
      <c r="G74" s="87">
        <v>5.8942738039213759E-2</v>
      </c>
      <c r="H74" s="91">
        <v>100.30964479054397</v>
      </c>
      <c r="I74" s="88">
        <v>0.8705793101284528</v>
      </c>
      <c r="J74" s="89">
        <v>3.5</v>
      </c>
    </row>
    <row r="75" spans="1:11">
      <c r="A75" s="84">
        <v>5</v>
      </c>
      <c r="B75" s="84" t="s">
        <v>98</v>
      </c>
      <c r="C75" s="87">
        <v>40.194018960676786</v>
      </c>
      <c r="D75" s="87">
        <v>11.741032818120326</v>
      </c>
      <c r="E75" s="87">
        <v>47.443570289964214</v>
      </c>
      <c r="F75" s="87">
        <v>0.37825663766175815</v>
      </c>
      <c r="G75" s="87">
        <v>6.7288612451845795E-2</v>
      </c>
      <c r="H75" s="91">
        <v>99.824167318874942</v>
      </c>
      <c r="I75" s="88">
        <v>0.8780424115284623</v>
      </c>
      <c r="J75" s="89">
        <v>4.5</v>
      </c>
    </row>
    <row r="76" spans="1:11">
      <c r="A76" s="84">
        <v>6</v>
      </c>
      <c r="B76" s="84" t="s">
        <v>98</v>
      </c>
      <c r="C76" s="87">
        <v>40.266627511057358</v>
      </c>
      <c r="D76" s="87">
        <v>11.227547783181505</v>
      </c>
      <c r="E76" s="87">
        <v>48.190077668543282</v>
      </c>
      <c r="F76" s="87">
        <v>0.36234911869701031</v>
      </c>
      <c r="G76" s="87">
        <v>8.2788093503876725E-2</v>
      </c>
      <c r="H76" s="91">
        <v>100.12939017498304</v>
      </c>
      <c r="I76" s="88">
        <v>0.88435701174725034</v>
      </c>
      <c r="J76" s="89">
        <v>5.5</v>
      </c>
    </row>
    <row r="77" spans="1:11">
      <c r="A77" s="84">
        <v>7</v>
      </c>
      <c r="B77" s="84" t="s">
        <v>98</v>
      </c>
      <c r="C77" s="87">
        <v>40.629670262960246</v>
      </c>
      <c r="D77" s="87">
        <v>10.881932855818837</v>
      </c>
      <c r="E77" s="87">
        <v>48.270781168930206</v>
      </c>
      <c r="F77" s="87">
        <v>0.34674364123159307</v>
      </c>
      <c r="G77" s="87">
        <v>7.8391606090079488E-2</v>
      </c>
      <c r="H77" s="91">
        <v>100.20751953503097</v>
      </c>
      <c r="I77" s="88">
        <v>0.88768334003462934</v>
      </c>
      <c r="J77" s="89">
        <v>6.5</v>
      </c>
    </row>
    <row r="78" spans="1:11">
      <c r="A78" s="84">
        <v>8</v>
      </c>
      <c r="B78" s="84" t="s">
        <v>98</v>
      </c>
      <c r="C78" s="87">
        <v>40.588179662742775</v>
      </c>
      <c r="D78" s="87">
        <v>10.743686884873773</v>
      </c>
      <c r="E78" s="87">
        <v>48.755002171251761</v>
      </c>
      <c r="F78" s="87">
        <v>0.33929328424810362</v>
      </c>
      <c r="G78" s="87">
        <v>9.4859804707862344E-2</v>
      </c>
      <c r="H78" s="91">
        <v>100.52102180782428</v>
      </c>
      <c r="I78" s="88">
        <v>0.88993328404339889</v>
      </c>
      <c r="J78" s="89">
        <v>7.5</v>
      </c>
    </row>
    <row r="79" spans="1:11">
      <c r="A79" s="84">
        <v>9</v>
      </c>
      <c r="B79" s="84" t="s">
        <v>98</v>
      </c>
      <c r="C79" s="87">
        <v>40.608924962851511</v>
      </c>
      <c r="D79" s="87">
        <v>10.259825986566037</v>
      </c>
      <c r="E79" s="87">
        <v>49.027376485057637</v>
      </c>
      <c r="F79" s="87">
        <v>0.41127984158857656</v>
      </c>
      <c r="G79" s="87">
        <v>7.727385505267341E-2</v>
      </c>
      <c r="H79" s="91">
        <v>100.38468113111642</v>
      </c>
      <c r="I79" s="88">
        <v>0.89489187219673183</v>
      </c>
      <c r="J79" s="89">
        <v>8.5</v>
      </c>
    </row>
    <row r="80" spans="1:11">
      <c r="A80" s="84">
        <v>10</v>
      </c>
      <c r="B80" s="84" t="s">
        <v>98</v>
      </c>
      <c r="C80" s="87">
        <v>40.453335212035988</v>
      </c>
      <c r="D80" s="87">
        <v>9.6870926783650457</v>
      </c>
      <c r="E80" s="87">
        <v>49.138343798089657</v>
      </c>
      <c r="F80" s="87">
        <v>0.38631107764390904</v>
      </c>
      <c r="G80" s="87">
        <v>7.943484039165849E-2</v>
      </c>
      <c r="H80" s="91">
        <v>99.744517606526259</v>
      </c>
      <c r="I80" s="88">
        <v>0.90037656356918139</v>
      </c>
      <c r="J80" s="89">
        <v>9.5</v>
      </c>
    </row>
    <row r="81" spans="1:10">
      <c r="A81" s="84">
        <v>11</v>
      </c>
      <c r="B81" s="84" t="s">
        <v>98</v>
      </c>
      <c r="C81" s="87">
        <v>40.598552312797146</v>
      </c>
      <c r="D81" s="87">
        <v>9.5784708440510631</v>
      </c>
      <c r="E81" s="87">
        <v>49.652828613056315</v>
      </c>
      <c r="F81" s="87">
        <v>0.3326483712628292</v>
      </c>
      <c r="G81" s="87">
        <v>6.4978593641206575E-2</v>
      </c>
      <c r="H81" s="91">
        <v>100.22747873480856</v>
      </c>
      <c r="I81" s="88">
        <v>0.90230548507824926</v>
      </c>
      <c r="J81" s="89">
        <v>10.5</v>
      </c>
    </row>
    <row r="82" spans="1:10">
      <c r="A82" s="84">
        <v>12</v>
      </c>
      <c r="B82" s="84" t="s">
        <v>98</v>
      </c>
      <c r="C82" s="87">
        <v>40.754142063612662</v>
      </c>
      <c r="D82" s="87">
        <v>9.025486960270797</v>
      </c>
      <c r="E82" s="87">
        <v>49.743620050991609</v>
      </c>
      <c r="F82" s="87">
        <v>0.44098058902275777</v>
      </c>
      <c r="G82" s="87">
        <v>9.1506551595644123E-2</v>
      </c>
      <c r="H82" s="91">
        <v>100.05573621549347</v>
      </c>
      <c r="I82" s="88">
        <v>0.9075767930040517</v>
      </c>
      <c r="J82" s="89">
        <v>11.5</v>
      </c>
    </row>
    <row r="83" spans="1:10">
      <c r="A83" s="84">
        <v>13</v>
      </c>
      <c r="B83" s="84" t="s">
        <v>98</v>
      </c>
      <c r="C83" s="87">
        <v>40.660788213123354</v>
      </c>
      <c r="D83" s="87">
        <v>9.1143593701640544</v>
      </c>
      <c r="E83" s="87">
        <v>49.854587364023629</v>
      </c>
      <c r="F83" s="87">
        <v>0.36979947568049987</v>
      </c>
      <c r="G83" s="87">
        <v>7.1983166808951324E-2</v>
      </c>
      <c r="H83" s="91">
        <v>100.07151758980048</v>
      </c>
      <c r="I83" s="88">
        <v>0.90693981987258721</v>
      </c>
      <c r="J83" s="89">
        <v>12.5</v>
      </c>
    </row>
    <row r="84" spans="1:10">
      <c r="A84" s="84">
        <v>14</v>
      </c>
      <c r="B84" s="84" t="s">
        <v>98</v>
      </c>
      <c r="C84" s="87">
        <v>40.940849764591292</v>
      </c>
      <c r="D84" s="87">
        <v>9.0353616724811587</v>
      </c>
      <c r="E84" s="87">
        <v>49.905027051765458</v>
      </c>
      <c r="F84" s="87">
        <v>0.39476823962516738</v>
      </c>
      <c r="G84" s="87">
        <v>6.8704430432560165E-2</v>
      </c>
      <c r="H84" s="91">
        <v>100.34471115889563</v>
      </c>
      <c r="I84" s="88">
        <v>0.90775664720175242</v>
      </c>
      <c r="J84" s="89">
        <v>13.5</v>
      </c>
    </row>
    <row r="85" spans="1:10">
      <c r="A85" s="84">
        <v>15</v>
      </c>
      <c r="B85" s="84" t="s">
        <v>98</v>
      </c>
      <c r="C85" s="87">
        <v>40.68153351323209</v>
      </c>
      <c r="D85" s="87">
        <v>8.7786191550117501</v>
      </c>
      <c r="E85" s="87">
        <v>50.187489303119698</v>
      </c>
      <c r="F85" s="87">
        <v>0.39345939312806788</v>
      </c>
      <c r="G85" s="87">
        <v>6.9598631262485014E-2</v>
      </c>
      <c r="H85" s="91">
        <v>100.11069999575408</v>
      </c>
      <c r="I85" s="88">
        <v>0.91060276264854745</v>
      </c>
      <c r="J85" s="89">
        <v>14.5</v>
      </c>
    </row>
    <row r="86" spans="1:10">
      <c r="A86" s="84">
        <v>16</v>
      </c>
      <c r="B86" s="84" t="s">
        <v>98</v>
      </c>
      <c r="C86" s="87">
        <v>40.857868564156348</v>
      </c>
      <c r="D86" s="87">
        <v>8.8082432916428353</v>
      </c>
      <c r="E86" s="87">
        <v>50.328720428796821</v>
      </c>
      <c r="F86" s="87">
        <v>0.4072526215975012</v>
      </c>
      <c r="G86" s="87">
        <v>8.0627108164891645E-2</v>
      </c>
      <c r="H86" s="91">
        <v>100.48271201435841</v>
      </c>
      <c r="I86" s="88">
        <v>0.91055726461532993</v>
      </c>
      <c r="J86" s="89">
        <v>15.5</v>
      </c>
    </row>
    <row r="87" spans="1:10">
      <c r="A87" s="84">
        <v>17</v>
      </c>
      <c r="B87" s="84" t="s">
        <v>98</v>
      </c>
      <c r="C87" s="87">
        <v>40.71265146339519</v>
      </c>
      <c r="D87" s="87">
        <v>8.5120019253319761</v>
      </c>
      <c r="E87" s="87">
        <v>50.419511866732108</v>
      </c>
      <c r="F87" s="87">
        <v>0.39033829763498445</v>
      </c>
      <c r="G87" s="87">
        <v>8.0850658372372861E-2</v>
      </c>
      <c r="H87" s="91">
        <v>100.11535421146662</v>
      </c>
      <c r="I87" s="88">
        <v>0.91344723650246451</v>
      </c>
      <c r="J87" s="89">
        <v>16.5</v>
      </c>
    </row>
    <row r="88" spans="1:10">
      <c r="A88" s="84">
        <v>18</v>
      </c>
      <c r="B88" s="84" t="s">
        <v>98</v>
      </c>
      <c r="C88" s="87">
        <v>40.89935916437382</v>
      </c>
      <c r="D88" s="87">
        <v>8.6601226084874057</v>
      </c>
      <c r="E88" s="87">
        <v>50.177401365571335</v>
      </c>
      <c r="F88" s="87">
        <v>0.37342397367246771</v>
      </c>
      <c r="G88" s="87">
        <v>8.8898465841696611E-2</v>
      </c>
      <c r="H88" s="91">
        <v>100.19920557794673</v>
      </c>
      <c r="I88" s="88">
        <v>0.91168674137490036</v>
      </c>
      <c r="J88" s="89">
        <v>17.5</v>
      </c>
    </row>
    <row r="89" spans="1:10">
      <c r="A89" s="84">
        <v>19</v>
      </c>
      <c r="B89" s="84" t="s">
        <v>98</v>
      </c>
      <c r="C89" s="87">
        <v>41.065321565243714</v>
      </c>
      <c r="D89" s="87">
        <v>8.4033800910179952</v>
      </c>
      <c r="E89" s="87">
        <v>50.137049615377869</v>
      </c>
      <c r="F89" s="87">
        <v>0.33184292726461406</v>
      </c>
      <c r="G89" s="87">
        <v>8.2191959617260141E-2</v>
      </c>
      <c r="H89" s="91">
        <v>100.01978615852146</v>
      </c>
      <c r="I89" s="88">
        <v>0.91401676305658541</v>
      </c>
      <c r="J89" s="89">
        <v>18.5</v>
      </c>
    </row>
    <row r="90" spans="1:10">
      <c r="A90" s="84">
        <v>20</v>
      </c>
      <c r="B90" s="84" t="s">
        <v>98</v>
      </c>
      <c r="C90" s="87">
        <v>40.951222414645656</v>
      </c>
      <c r="D90" s="87">
        <v>8.37375595438691</v>
      </c>
      <c r="E90" s="87">
        <v>50.20766517821643</v>
      </c>
      <c r="F90" s="87">
        <v>0.28875167336010715</v>
      </c>
      <c r="G90" s="87">
        <v>0.10409987995041924</v>
      </c>
      <c r="H90" s="91">
        <v>99.92549510055953</v>
      </c>
      <c r="I90" s="88">
        <v>0.91440412306495722</v>
      </c>
      <c r="J90" s="89">
        <v>19.5</v>
      </c>
    </row>
    <row r="91" spans="1:10">
      <c r="A91" s="84">
        <v>21</v>
      </c>
      <c r="B91" s="84" t="s">
        <v>98</v>
      </c>
      <c r="C91" s="87">
        <v>41.003085664917506</v>
      </c>
      <c r="D91" s="87">
        <v>8.5613754863837865</v>
      </c>
      <c r="E91" s="87">
        <v>50.358984241441917</v>
      </c>
      <c r="F91" s="87">
        <v>0.39839273761713528</v>
      </c>
      <c r="G91" s="87">
        <v>7.809353914677121E-2</v>
      </c>
      <c r="H91" s="91">
        <v>100.39993166950713</v>
      </c>
      <c r="I91" s="88">
        <v>0.91289340290179477</v>
      </c>
      <c r="J91" s="89">
        <v>20.5</v>
      </c>
    </row>
    <row r="92" spans="1:10">
      <c r="A92" s="84">
        <v>22</v>
      </c>
      <c r="B92" s="84" t="s">
        <v>98</v>
      </c>
      <c r="C92" s="87">
        <v>41.11718481551555</v>
      </c>
      <c r="D92" s="87">
        <v>8.4626283642801674</v>
      </c>
      <c r="E92" s="87">
        <v>50.429599804280478</v>
      </c>
      <c r="F92" s="87">
        <v>0.46917112896028568</v>
      </c>
      <c r="G92" s="87">
        <v>8.7855231540117609E-2</v>
      </c>
      <c r="H92" s="91">
        <v>100.56643934457659</v>
      </c>
      <c r="I92" s="88">
        <v>0.91392179933324125</v>
      </c>
      <c r="J92" s="89">
        <v>21.5</v>
      </c>
    </row>
    <row r="93" spans="1:10">
      <c r="A93" s="84">
        <v>23</v>
      </c>
      <c r="B93" s="84" t="s">
        <v>98</v>
      </c>
      <c r="C93" s="87">
        <v>40.754142063612662</v>
      </c>
      <c r="D93" s="87">
        <v>8.2355099834418422</v>
      </c>
      <c r="E93" s="87">
        <v>50.469951554473944</v>
      </c>
      <c r="F93" s="87">
        <v>0.40403084560464086</v>
      </c>
      <c r="G93" s="87">
        <v>8.0850658372372861E-2</v>
      </c>
      <c r="H93" s="91">
        <v>99.94448510550545</v>
      </c>
      <c r="I93" s="88">
        <v>0.91609948170187061</v>
      </c>
      <c r="J93" s="89">
        <v>22.5</v>
      </c>
    </row>
    <row r="94" spans="1:10">
      <c r="A94" s="84">
        <v>24</v>
      </c>
      <c r="B94" s="84" t="s">
        <v>98</v>
      </c>
      <c r="C94" s="87">
        <v>40.920104464482563</v>
      </c>
      <c r="D94" s="87">
        <v>8.4330042276490804</v>
      </c>
      <c r="E94" s="87">
        <v>50.480039492022307</v>
      </c>
      <c r="F94" s="87">
        <v>0.42930165104863904</v>
      </c>
      <c r="G94" s="87">
        <v>7.354801826131982E-2</v>
      </c>
      <c r="H94" s="91">
        <v>100.33599785346389</v>
      </c>
      <c r="I94" s="88">
        <v>0.91427565348106166</v>
      </c>
      <c r="J94" s="89">
        <v>23.5</v>
      </c>
    </row>
    <row r="95" spans="1:10">
      <c r="A95" s="84">
        <v>25</v>
      </c>
      <c r="B95" s="84" t="s">
        <v>98</v>
      </c>
      <c r="C95" s="87">
        <v>40.806005313884512</v>
      </c>
      <c r="D95" s="87">
        <v>8.2848835444936526</v>
      </c>
      <c r="E95" s="87">
        <v>50.268192803506622</v>
      </c>
      <c r="F95" s="87">
        <v>0.34573683623382423</v>
      </c>
      <c r="G95" s="87">
        <v>8.1372275523162368E-2</v>
      </c>
      <c r="H95" s="91">
        <v>99.786190773641778</v>
      </c>
      <c r="I95" s="88">
        <v>0.91532898834131937</v>
      </c>
      <c r="J95" s="89">
        <v>24.5</v>
      </c>
    </row>
    <row r="96" spans="1:10">
      <c r="A96" s="84">
        <v>26</v>
      </c>
      <c r="B96" s="84" t="s">
        <v>98</v>
      </c>
      <c r="C96" s="87">
        <v>41.044576265134978</v>
      </c>
      <c r="D96" s="87">
        <v>8.2651341200729274</v>
      </c>
      <c r="E96" s="87">
        <v>50.126961677829499</v>
      </c>
      <c r="F96" s="87">
        <v>0.41651522757697462</v>
      </c>
      <c r="G96" s="87">
        <v>7.868967303338778E-2</v>
      </c>
      <c r="H96" s="91">
        <v>99.931876963647767</v>
      </c>
      <c r="I96" s="88">
        <v>0.91529589921424725</v>
      </c>
      <c r="J96" s="89">
        <v>25.5</v>
      </c>
    </row>
    <row r="97" spans="1:10">
      <c r="A97" s="84">
        <v>27</v>
      </c>
      <c r="B97" s="84" t="s">
        <v>98</v>
      </c>
      <c r="C97" s="87">
        <v>41.034203615080607</v>
      </c>
      <c r="D97" s="87">
        <v>8.5909996230148717</v>
      </c>
      <c r="E97" s="87">
        <v>50.38924805408702</v>
      </c>
      <c r="F97" s="87">
        <v>0.42316014056224904</v>
      </c>
      <c r="G97" s="87">
        <v>8.0478074693237492E-2</v>
      </c>
      <c r="H97" s="91">
        <v>100.51808950743798</v>
      </c>
      <c r="I97" s="88">
        <v>0.91266623150543946</v>
      </c>
      <c r="J97" s="89">
        <v>26.5</v>
      </c>
    </row>
    <row r="98" spans="1:10">
      <c r="A98" s="84">
        <v>28</v>
      </c>
      <c r="B98" s="84" t="s">
        <v>98</v>
      </c>
      <c r="C98" s="87">
        <v>40.577807012688403</v>
      </c>
      <c r="D98" s="87">
        <v>8.4626283642801674</v>
      </c>
      <c r="E98" s="87">
        <v>50.429599804280478</v>
      </c>
      <c r="F98" s="87">
        <v>0.42205265506470335</v>
      </c>
      <c r="G98" s="87">
        <v>8.2713576768049649E-2</v>
      </c>
      <c r="H98" s="91">
        <v>99.974801413081792</v>
      </c>
      <c r="I98" s="88">
        <v>0.91392179933324125</v>
      </c>
      <c r="J98" s="89">
        <v>27.5</v>
      </c>
    </row>
    <row r="99" spans="1:10">
      <c r="A99" s="84">
        <v>29</v>
      </c>
      <c r="B99" s="84" t="s">
        <v>98</v>
      </c>
      <c r="C99" s="87">
        <v>40.930477114536927</v>
      </c>
      <c r="D99" s="87">
        <v>8.4033800910179952</v>
      </c>
      <c r="E99" s="87">
        <v>50.570830929957602</v>
      </c>
      <c r="F99" s="87">
        <v>0.38016956715751904</v>
      </c>
      <c r="G99" s="87">
        <v>5.5664001662822607E-2</v>
      </c>
      <c r="H99" s="91">
        <v>100.34052170433286</v>
      </c>
      <c r="I99" s="88">
        <v>0.91469138292773244</v>
      </c>
      <c r="J99" s="89">
        <v>28.5</v>
      </c>
    </row>
    <row r="100" spans="1:10">
      <c r="A100" s="84">
        <v>30</v>
      </c>
      <c r="B100" s="84" t="s">
        <v>98</v>
      </c>
      <c r="C100" s="87">
        <v>40.774887363721405</v>
      </c>
      <c r="D100" s="87">
        <v>8.37375595438691</v>
      </c>
      <c r="E100" s="87">
        <v>50.621270617699423</v>
      </c>
      <c r="F100" s="87">
        <v>0.44118195002231153</v>
      </c>
      <c r="G100" s="87">
        <v>9.3443986727147987E-2</v>
      </c>
      <c r="H100" s="91">
        <v>100.3045398725572</v>
      </c>
      <c r="I100" s="88">
        <v>0.91504407603526816</v>
      </c>
      <c r="J100" s="89">
        <v>29.5</v>
      </c>
    </row>
    <row r="101" spans="1:10">
      <c r="A101" s="84">
        <v>31</v>
      </c>
      <c r="B101" s="84" t="s">
        <v>98</v>
      </c>
      <c r="C101" s="87">
        <v>40.961595064700035</v>
      </c>
      <c r="D101" s="87">
        <v>8.37375595438691</v>
      </c>
      <c r="E101" s="87">
        <v>50.066434052539314</v>
      </c>
      <c r="F101" s="87">
        <v>0.35912734270415003</v>
      </c>
      <c r="G101" s="87">
        <v>7.8317089354252412E-2</v>
      </c>
      <c r="H101" s="91">
        <v>99.839229503684663</v>
      </c>
      <c r="I101" s="88">
        <v>0.91418338870998939</v>
      </c>
      <c r="J101" s="89">
        <v>30.5</v>
      </c>
    </row>
    <row r="102" spans="1:10">
      <c r="A102" s="84">
        <v>32</v>
      </c>
      <c r="B102" s="84" t="s">
        <v>98</v>
      </c>
      <c r="C102" s="87">
        <v>40.733396763503933</v>
      </c>
      <c r="D102" s="87">
        <v>8.5515007741734248</v>
      </c>
      <c r="E102" s="87">
        <v>50.459863616925574</v>
      </c>
      <c r="F102" s="87">
        <v>0.48276299643016518</v>
      </c>
      <c r="G102" s="87">
        <v>8.4278428220418158E-2</v>
      </c>
      <c r="H102" s="91">
        <v>100.31180257925352</v>
      </c>
      <c r="I102" s="88">
        <v>0.91314398024747134</v>
      </c>
      <c r="J102" s="89">
        <v>31.5</v>
      </c>
    </row>
    <row r="103" spans="1:10">
      <c r="A103" s="84">
        <v>33</v>
      </c>
      <c r="B103" s="84" t="s">
        <v>98</v>
      </c>
      <c r="C103" s="87">
        <v>40.629670262960246</v>
      </c>
      <c r="D103" s="87">
        <v>8.2848835444936526</v>
      </c>
      <c r="E103" s="87">
        <v>50.348896303893547</v>
      </c>
      <c r="F103" s="87">
        <v>0.41319277108433738</v>
      </c>
      <c r="G103" s="87">
        <v>8.3682294333801574E-2</v>
      </c>
      <c r="H103" s="91">
        <v>99.760325176765591</v>
      </c>
      <c r="I103" s="88">
        <v>0.91545323174145199</v>
      </c>
      <c r="J103" s="89">
        <v>32.5</v>
      </c>
    </row>
    <row r="104" spans="1:10">
      <c r="A104" s="84">
        <v>34</v>
      </c>
      <c r="B104" s="84" t="s">
        <v>98</v>
      </c>
      <c r="C104" s="87">
        <v>40.536316412470931</v>
      </c>
      <c r="D104" s="87">
        <v>8.5317513497527013</v>
      </c>
      <c r="E104" s="87">
        <v>50.449775679377204</v>
      </c>
      <c r="F104" s="87">
        <v>0.39094238063364573</v>
      </c>
      <c r="G104" s="87">
        <v>8.1521308994816494E-2</v>
      </c>
      <c r="H104" s="91">
        <v>99.990307131229301</v>
      </c>
      <c r="I104" s="88">
        <v>0.91331135701985544</v>
      </c>
      <c r="J104" s="89">
        <v>33.5</v>
      </c>
    </row>
    <row r="105" spans="1:10">
      <c r="A105" s="84">
        <v>35</v>
      </c>
      <c r="B105" s="84" t="s">
        <v>98</v>
      </c>
      <c r="C105" s="87">
        <v>40.743769413558297</v>
      </c>
      <c r="D105" s="87">
        <v>8.344131817755823</v>
      </c>
      <c r="E105" s="87">
        <v>50.520391242215766</v>
      </c>
      <c r="F105" s="87">
        <v>0.35248242971887556</v>
      </c>
      <c r="G105" s="87">
        <v>7.727385505267341E-2</v>
      </c>
      <c r="H105" s="91">
        <v>100.03804875830143</v>
      </c>
      <c r="I105" s="88">
        <v>0.91516443053360985</v>
      </c>
      <c r="J105" s="89">
        <v>34.5</v>
      </c>
    </row>
    <row r="106" spans="1:10">
      <c r="A106" s="84">
        <v>36</v>
      </c>
      <c r="B106" s="84" t="s">
        <v>98</v>
      </c>
      <c r="C106" s="87">
        <v>40.930477114536927</v>
      </c>
      <c r="D106" s="87">
        <v>8.3046329689143761</v>
      </c>
      <c r="E106" s="87">
        <v>50.38924805408702</v>
      </c>
      <c r="F106" s="87">
        <v>0.38580767514502456</v>
      </c>
      <c r="G106" s="87">
        <v>9.0239767086583891E-2</v>
      </c>
      <c r="H106" s="91">
        <v>100.10040557976994</v>
      </c>
      <c r="I106" s="88">
        <v>0.91533087466222862</v>
      </c>
      <c r="J106" s="89">
        <v>35.5</v>
      </c>
    </row>
    <row r="107" spans="1:10">
      <c r="A107" s="84">
        <v>37</v>
      </c>
      <c r="B107" s="84" t="s">
        <v>98</v>
      </c>
      <c r="C107" s="87">
        <v>40.992713014863135</v>
      </c>
      <c r="D107" s="87">
        <v>8.5416260619630631</v>
      </c>
      <c r="E107" s="87">
        <v>50.348896303893547</v>
      </c>
      <c r="F107" s="87">
        <v>0.42316014056224904</v>
      </c>
      <c r="G107" s="87">
        <v>7.9658390599139706E-2</v>
      </c>
      <c r="H107" s="91">
        <v>100.38605391188113</v>
      </c>
      <c r="I107" s="88">
        <v>0.91306097284228949</v>
      </c>
      <c r="J107" s="89">
        <v>36.5</v>
      </c>
    </row>
    <row r="108" spans="1:10">
      <c r="A108" s="84">
        <v>38</v>
      </c>
      <c r="B108" s="84" t="s">
        <v>98</v>
      </c>
      <c r="C108" s="87">
        <v>41.003085664917506</v>
      </c>
      <c r="D108" s="87">
        <v>8.3540065299661865</v>
      </c>
      <c r="E108" s="87">
        <v>50.560742992409232</v>
      </c>
      <c r="F108" s="87">
        <v>0.38137773315484169</v>
      </c>
      <c r="G108" s="87">
        <v>8.316067718301208E-2</v>
      </c>
      <c r="H108" s="91">
        <v>100.38237359763077</v>
      </c>
      <c r="I108" s="88">
        <v>0.91513458704576389</v>
      </c>
      <c r="J108" s="89">
        <v>37.5</v>
      </c>
    </row>
    <row r="109" spans="1:10">
      <c r="A109" s="84">
        <v>39</v>
      </c>
      <c r="B109" s="84" t="s">
        <v>98</v>
      </c>
      <c r="C109" s="87">
        <v>40.961595064700035</v>
      </c>
      <c r="D109" s="87">
        <v>8.4033800910179952</v>
      </c>
      <c r="E109" s="87">
        <v>50.167313428022965</v>
      </c>
      <c r="F109" s="87">
        <v>0.38711652164212412</v>
      </c>
      <c r="G109" s="87">
        <v>7.5634486864477837E-2</v>
      </c>
      <c r="H109" s="91">
        <v>99.995039592247593</v>
      </c>
      <c r="I109" s="88">
        <v>0.91406417560228759</v>
      </c>
      <c r="J109" s="89">
        <v>38.5</v>
      </c>
    </row>
    <row r="110" spans="1:10">
      <c r="A110" s="84">
        <v>40</v>
      </c>
      <c r="B110" s="84" t="s">
        <v>98</v>
      </c>
      <c r="C110" s="87">
        <v>40.743769413558297</v>
      </c>
      <c r="D110" s="87">
        <v>8.37375595438691</v>
      </c>
      <c r="E110" s="87">
        <v>50.409423929183745</v>
      </c>
      <c r="F110" s="87">
        <v>0.46282825747434186</v>
      </c>
      <c r="G110" s="87">
        <v>7.9062256712523135E-2</v>
      </c>
      <c r="H110" s="91">
        <v>100.06883981131581</v>
      </c>
      <c r="I110" s="88">
        <v>0.91471749527290469</v>
      </c>
      <c r="J110" s="89">
        <v>39.5</v>
      </c>
    </row>
    <row r="111" spans="1:10">
      <c r="A111" s="84">
        <v>41</v>
      </c>
      <c r="B111" s="84" t="s">
        <v>98</v>
      </c>
      <c r="C111" s="87">
        <v>40.992713014863135</v>
      </c>
      <c r="D111" s="87">
        <v>8.2750088322832909</v>
      </c>
      <c r="E111" s="87">
        <v>50.38924805408702</v>
      </c>
      <c r="F111" s="87">
        <v>0.36053686970102639</v>
      </c>
      <c r="G111" s="87">
        <v>7.6379654222748547E-2</v>
      </c>
      <c r="H111" s="91">
        <v>100.09388642515722</v>
      </c>
      <c r="I111" s="88">
        <v>0.91560741572896776</v>
      </c>
      <c r="J111" s="89">
        <v>40.5</v>
      </c>
    </row>
    <row r="112" spans="1:10">
      <c r="A112" s="84">
        <v>42</v>
      </c>
      <c r="B112" s="84" t="s">
        <v>98</v>
      </c>
      <c r="C112" s="87">
        <v>40.930477114536927</v>
      </c>
      <c r="D112" s="87">
        <v>8.4922525009112526</v>
      </c>
      <c r="E112" s="87">
        <v>50.318632491248458</v>
      </c>
      <c r="F112" s="87">
        <v>0.45054523650156186</v>
      </c>
      <c r="G112" s="87">
        <v>7.1536066393988892E-2</v>
      </c>
      <c r="H112" s="91">
        <v>100.2634434095922</v>
      </c>
      <c r="I112" s="88">
        <v>0.91347253886989166</v>
      </c>
      <c r="J112" s="89">
        <v>41.5</v>
      </c>
    </row>
    <row r="113" spans="1:11">
      <c r="A113" s="84">
        <v>43</v>
      </c>
      <c r="B113" s="84" t="s">
        <v>98</v>
      </c>
      <c r="C113" s="87">
        <v>40.878613864265084</v>
      </c>
      <c r="D113" s="87">
        <v>8.3540065299661865</v>
      </c>
      <c r="E113" s="87">
        <v>50.570830929957602</v>
      </c>
      <c r="F113" s="87">
        <v>0.32701026327532356</v>
      </c>
      <c r="G113" s="87">
        <v>9.0388800558238044E-2</v>
      </c>
      <c r="H113" s="91">
        <v>100.22085038802244</v>
      </c>
      <c r="I113" s="88">
        <v>0.91515007968279305</v>
      </c>
      <c r="J113" s="89">
        <v>42.5</v>
      </c>
    </row>
    <row r="114" spans="1:11">
      <c r="A114" s="84">
        <v>44</v>
      </c>
      <c r="B114" s="84" t="s">
        <v>98</v>
      </c>
      <c r="C114" s="87">
        <v>40.754142063612662</v>
      </c>
      <c r="D114" s="87">
        <v>8.4033800910179952</v>
      </c>
      <c r="E114" s="87">
        <v>50.459863616925574</v>
      </c>
      <c r="F114" s="87">
        <v>0.43363091253904518</v>
      </c>
      <c r="G114" s="87">
        <v>9.5232388386997699E-2</v>
      </c>
      <c r="H114" s="91">
        <v>100.14624907248228</v>
      </c>
      <c r="I114" s="88">
        <v>0.9145198154291051</v>
      </c>
      <c r="J114" s="89">
        <v>43.5</v>
      </c>
    </row>
    <row r="115" spans="1:11">
      <c r="A115" s="84">
        <v>45</v>
      </c>
      <c r="B115" s="84" t="s">
        <v>98</v>
      </c>
      <c r="C115" s="87">
        <v>40.826750613993241</v>
      </c>
      <c r="D115" s="87">
        <v>8.37375595438691</v>
      </c>
      <c r="E115" s="87">
        <v>50.560742992409232</v>
      </c>
      <c r="F115" s="87">
        <v>0.53239848282016966</v>
      </c>
      <c r="G115" s="87">
        <v>6.7735712866808226E-2</v>
      </c>
      <c r="H115" s="91">
        <v>100.36138375647636</v>
      </c>
      <c r="I115" s="90">
        <v>0.91495102275172424</v>
      </c>
      <c r="J115" s="89">
        <v>44.5</v>
      </c>
    </row>
    <row r="117" spans="1:11">
      <c r="A117" s="84">
        <v>1</v>
      </c>
      <c r="B117" s="84" t="s">
        <v>99</v>
      </c>
      <c r="C117" s="87">
        <v>40.318490761329201</v>
      </c>
      <c r="D117" s="87">
        <v>13.627102850299453</v>
      </c>
      <c r="E117" s="87">
        <v>47.736120478866816</v>
      </c>
      <c r="F117" s="87">
        <v>0.18354055109326195</v>
      </c>
      <c r="G117" s="87">
        <v>2.6602474690264617E-2</v>
      </c>
      <c r="H117" s="91">
        <v>101.89185711627898</v>
      </c>
      <c r="I117" s="88">
        <v>0.86190438206825537</v>
      </c>
      <c r="J117" s="89">
        <v>0.5</v>
      </c>
      <c r="K117" s="93" t="s">
        <v>104</v>
      </c>
    </row>
    <row r="118" spans="1:11">
      <c r="A118" s="84">
        <v>2</v>
      </c>
      <c r="B118" s="84" t="s">
        <v>99</v>
      </c>
      <c r="C118" s="87">
        <v>40.245882210948622</v>
      </c>
      <c r="D118" s="87">
        <v>12.491510946107832</v>
      </c>
      <c r="E118" s="87">
        <v>46.908909599900824</v>
      </c>
      <c r="F118" s="87">
        <v>0.26186997991967875</v>
      </c>
      <c r="G118" s="87">
        <v>2.6080857539475116E-2</v>
      </c>
      <c r="H118" s="91">
        <v>99.934253594416433</v>
      </c>
      <c r="I118" s="88">
        <v>0.86997397339830496</v>
      </c>
      <c r="J118" s="89">
        <v>2.5</v>
      </c>
    </row>
    <row r="119" spans="1:11">
      <c r="A119" s="84">
        <v>3</v>
      </c>
      <c r="B119" s="84" t="s">
        <v>99</v>
      </c>
      <c r="C119" s="87">
        <v>40.608924962851511</v>
      </c>
      <c r="D119" s="87">
        <v>12.471761521687108</v>
      </c>
      <c r="E119" s="87">
        <v>47.352778852028912</v>
      </c>
      <c r="F119" s="87">
        <v>0.24797607095046856</v>
      </c>
      <c r="G119" s="87">
        <v>5.1565581192333655E-2</v>
      </c>
      <c r="H119" s="91">
        <v>100.73300698871034</v>
      </c>
      <c r="I119" s="88">
        <v>0.87121324690991542</v>
      </c>
      <c r="J119" s="89">
        <v>4.5</v>
      </c>
    </row>
    <row r="120" spans="1:11">
      <c r="A120" s="84">
        <v>4</v>
      </c>
      <c r="B120" s="84" t="s">
        <v>99</v>
      </c>
      <c r="C120" s="87">
        <v>40.515571112362203</v>
      </c>
      <c r="D120" s="87">
        <v>11.948401774537926</v>
      </c>
      <c r="E120" s="87">
        <v>47.47383410260931</v>
      </c>
      <c r="F120" s="87">
        <v>0.21646307452030347</v>
      </c>
      <c r="G120" s="87">
        <v>6.6766995301056287E-2</v>
      </c>
      <c r="H120" s="91">
        <v>100.2210370593308</v>
      </c>
      <c r="I120" s="88">
        <v>0.87622434794408133</v>
      </c>
      <c r="J120" s="89">
        <v>6.5</v>
      </c>
    </row>
    <row r="121" spans="1:11">
      <c r="A121" s="84">
        <v>5</v>
      </c>
      <c r="B121" s="84" t="s">
        <v>99</v>
      </c>
      <c r="C121" s="87">
        <v>40.733396763503933</v>
      </c>
      <c r="D121" s="87">
        <v>11.276921344233315</v>
      </c>
      <c r="E121" s="87">
        <v>47.978230980027597</v>
      </c>
      <c r="F121" s="87">
        <v>0.24948627844712185</v>
      </c>
      <c r="G121" s="87">
        <v>5.7750470265980611E-2</v>
      </c>
      <c r="H121" s="91">
        <v>100.29578583647796</v>
      </c>
      <c r="I121" s="88">
        <v>0.88345464359960191</v>
      </c>
      <c r="J121" s="89">
        <v>8.5</v>
      </c>
    </row>
    <row r="122" spans="1:11">
      <c r="A122" s="84">
        <v>6</v>
      </c>
      <c r="B122" s="84" t="s">
        <v>99</v>
      </c>
      <c r="C122" s="87">
        <v>40.961595064700035</v>
      </c>
      <c r="D122" s="87">
        <v>11.000429402343181</v>
      </c>
      <c r="E122" s="87">
        <v>48.361572606865494</v>
      </c>
      <c r="F122" s="87">
        <v>0.27143462739848284</v>
      </c>
      <c r="G122" s="87">
        <v>6.9524114526657937E-2</v>
      </c>
      <c r="H122" s="91">
        <v>100.66455581583384</v>
      </c>
      <c r="I122" s="88">
        <v>0.88678777701996792</v>
      </c>
      <c r="J122" s="89">
        <v>10.5</v>
      </c>
    </row>
    <row r="123" spans="1:11">
      <c r="A123" s="84">
        <v>7</v>
      </c>
      <c r="B123" s="84" t="s">
        <v>99</v>
      </c>
      <c r="C123" s="87">
        <v>40.743769413558297</v>
      </c>
      <c r="D123" s="87">
        <v>10.299324835407484</v>
      </c>
      <c r="E123" s="87">
        <v>49.077816172799466</v>
      </c>
      <c r="F123" s="87">
        <v>0.33476266175814373</v>
      </c>
      <c r="G123" s="87">
        <v>8.003097427827506E-2</v>
      </c>
      <c r="H123" s="91">
        <v>100.53570405780167</v>
      </c>
      <c r="I123" s="88">
        <v>0.89462687437626098</v>
      </c>
      <c r="J123" s="89">
        <v>12.5</v>
      </c>
    </row>
    <row r="124" spans="1:11">
      <c r="A124" s="84">
        <v>8</v>
      </c>
      <c r="B124" s="84" t="s">
        <v>99</v>
      </c>
      <c r="C124" s="87">
        <v>41.003085664917506</v>
      </c>
      <c r="D124" s="87">
        <v>9.8055892248893883</v>
      </c>
      <c r="E124" s="87">
        <v>49.15851967318639</v>
      </c>
      <c r="F124" s="87">
        <v>0.31432452030343599</v>
      </c>
      <c r="G124" s="87">
        <v>7.5038352977861253E-2</v>
      </c>
      <c r="H124" s="91">
        <v>100.35655743627457</v>
      </c>
      <c r="I124" s="88">
        <v>0.89931784413553151</v>
      </c>
      <c r="J124" s="89">
        <v>14.5</v>
      </c>
    </row>
    <row r="125" spans="1:11">
      <c r="A125" s="84">
        <v>9</v>
      </c>
      <c r="B125" s="84" t="s">
        <v>99</v>
      </c>
      <c r="C125" s="87">
        <v>41.189793365896129</v>
      </c>
      <c r="D125" s="87">
        <v>9.2526053411091205</v>
      </c>
      <c r="E125" s="87">
        <v>49.350190486605342</v>
      </c>
      <c r="F125" s="87">
        <v>0.38178045515394915</v>
      </c>
      <c r="G125" s="87">
        <v>7.9658390599139706E-2</v>
      </c>
      <c r="H125" s="91">
        <v>100.25402803936367</v>
      </c>
      <c r="I125" s="88">
        <v>0.9047890423549706</v>
      </c>
      <c r="J125" s="89">
        <v>16.5</v>
      </c>
    </row>
    <row r="126" spans="1:11">
      <c r="A126" s="84">
        <v>10</v>
      </c>
      <c r="B126" s="84" t="s">
        <v>99</v>
      </c>
      <c r="C126" s="87">
        <v>40.982340364808763</v>
      </c>
      <c r="D126" s="87">
        <v>9.0649858091122439</v>
      </c>
      <c r="E126" s="87">
        <v>49.985730552152383</v>
      </c>
      <c r="F126" s="87">
        <v>0.36959811468094605</v>
      </c>
      <c r="G126" s="87">
        <v>8.979266667162146E-2</v>
      </c>
      <c r="H126" s="91">
        <v>100.49244750742596</v>
      </c>
      <c r="I126" s="88">
        <v>0.90761776426117169</v>
      </c>
      <c r="J126" s="89">
        <v>18.5</v>
      </c>
    </row>
    <row r="127" spans="1:11">
      <c r="A127" s="84">
        <v>11</v>
      </c>
      <c r="B127" s="84" t="s">
        <v>99</v>
      </c>
      <c r="C127" s="87">
        <v>41.169048065787393</v>
      </c>
      <c r="D127" s="87">
        <v>8.99586282363971</v>
      </c>
      <c r="E127" s="87">
        <v>50.258104865958259</v>
      </c>
      <c r="F127" s="87">
        <v>0.30365238732708616</v>
      </c>
      <c r="G127" s="87">
        <v>8.7184580917673962E-2</v>
      </c>
      <c r="H127" s="91">
        <v>100.81385272363013</v>
      </c>
      <c r="I127" s="88">
        <v>0.90870938636064691</v>
      </c>
      <c r="J127" s="89">
        <v>20.5</v>
      </c>
    </row>
    <row r="128" spans="1:11">
      <c r="A128" s="84">
        <v>12</v>
      </c>
      <c r="B128" s="84" t="s">
        <v>99</v>
      </c>
      <c r="C128" s="87">
        <v>41.11718481551555</v>
      </c>
      <c r="D128" s="87">
        <v>8.6699973206977674</v>
      </c>
      <c r="E128" s="87">
        <v>50.177401365571335</v>
      </c>
      <c r="F128" s="87">
        <v>0.33808511825078097</v>
      </c>
      <c r="G128" s="87">
        <v>7.6007070543613192E-2</v>
      </c>
      <c r="H128" s="91">
        <v>100.37867569057904</v>
      </c>
      <c r="I128" s="88">
        <v>0.91159494443067124</v>
      </c>
      <c r="J128" s="89">
        <v>22.5</v>
      </c>
    </row>
    <row r="129" spans="1:10">
      <c r="A129" s="84">
        <v>13</v>
      </c>
      <c r="B129" s="84" t="s">
        <v>99</v>
      </c>
      <c r="C129" s="87">
        <v>41.397246366983488</v>
      </c>
      <c r="D129" s="87">
        <v>8.7193708817495779</v>
      </c>
      <c r="E129" s="87">
        <v>50.005906427249116</v>
      </c>
      <c r="F129" s="87">
        <v>0.37926344265952705</v>
      </c>
      <c r="G129" s="87">
        <v>7.57090036003049E-2</v>
      </c>
      <c r="H129" s="91">
        <v>100.57749612224201</v>
      </c>
      <c r="I129" s="88">
        <v>0.910858645662736</v>
      </c>
      <c r="J129" s="89">
        <v>24.5</v>
      </c>
    </row>
    <row r="130" spans="1:10">
      <c r="A130" s="84">
        <v>14</v>
      </c>
      <c r="B130" s="84" t="s">
        <v>99</v>
      </c>
      <c r="C130" s="87">
        <v>41.30389251649418</v>
      </c>
      <c r="D130" s="87">
        <v>8.5515007741734248</v>
      </c>
      <c r="E130" s="87">
        <v>50.510303304667403</v>
      </c>
      <c r="F130" s="87">
        <v>0.4024199576082107</v>
      </c>
      <c r="G130" s="87">
        <v>7.2728334167222033E-2</v>
      </c>
      <c r="H130" s="91">
        <v>100.84084488711045</v>
      </c>
      <c r="I130" s="88">
        <v>0.91322318828749571</v>
      </c>
      <c r="J130" s="89">
        <v>26.5</v>
      </c>
    </row>
    <row r="131" spans="1:10">
      <c r="A131" s="84">
        <v>15</v>
      </c>
      <c r="B131" s="84" t="s">
        <v>99</v>
      </c>
      <c r="C131" s="87">
        <v>41.459482267309703</v>
      </c>
      <c r="D131" s="87">
        <v>8.5712501985941483</v>
      </c>
      <c r="E131" s="87">
        <v>50.510303304667403</v>
      </c>
      <c r="F131" s="87">
        <v>0.44087990852298087</v>
      </c>
      <c r="G131" s="87">
        <v>7.3026401110530326E-2</v>
      </c>
      <c r="H131" s="91">
        <v>101.05494208020477</v>
      </c>
      <c r="I131" s="88">
        <v>0.91304020741413605</v>
      </c>
      <c r="J131" s="89">
        <v>28.5</v>
      </c>
    </row>
    <row r="132" spans="1:10">
      <c r="A132" s="84">
        <v>16</v>
      </c>
      <c r="B132" s="84" t="s">
        <v>99</v>
      </c>
      <c r="C132" s="87">
        <v>41.137930115624286</v>
      </c>
      <c r="D132" s="87">
        <v>8.4231295154387187</v>
      </c>
      <c r="E132" s="87">
        <v>50.540567117312499</v>
      </c>
      <c r="F132" s="87">
        <v>0.35993278670236506</v>
      </c>
      <c r="G132" s="87">
        <v>7.1387032922334739E-2</v>
      </c>
      <c r="H132" s="91">
        <v>100.5329465680002</v>
      </c>
      <c r="I132" s="88">
        <v>0.91446121912444422</v>
      </c>
      <c r="J132" s="89">
        <v>30.5</v>
      </c>
    </row>
    <row r="133" spans="1:10">
      <c r="A133" s="84">
        <v>17</v>
      </c>
      <c r="B133" s="84" t="s">
        <v>99</v>
      </c>
      <c r="C133" s="87">
        <v>41.397246366983488</v>
      </c>
      <c r="D133" s="87">
        <v>8.5021272131216143</v>
      </c>
      <c r="E133" s="87">
        <v>50.651534430344526</v>
      </c>
      <c r="F133" s="87">
        <v>0.39426483712628296</v>
      </c>
      <c r="G133" s="87">
        <v>8.2340993088914294E-2</v>
      </c>
      <c r="H133" s="91">
        <v>101.02751384066484</v>
      </c>
      <c r="I133" s="88">
        <v>0.91390092140714407</v>
      </c>
      <c r="J133" s="89">
        <v>32.5</v>
      </c>
    </row>
    <row r="134" spans="1:10">
      <c r="A134" s="84">
        <v>18</v>
      </c>
      <c r="B134" s="84" t="s">
        <v>99</v>
      </c>
      <c r="C134" s="87">
        <v>41.397246366983488</v>
      </c>
      <c r="D134" s="87">
        <v>8.3540065299661865</v>
      </c>
      <c r="E134" s="87">
        <v>50.570830929957602</v>
      </c>
      <c r="F134" s="87">
        <v>0.40382948460508711</v>
      </c>
      <c r="G134" s="87">
        <v>7.3324468053838604E-2</v>
      </c>
      <c r="H134" s="91">
        <v>100.7992377795662</v>
      </c>
      <c r="I134" s="88">
        <v>0.91515007968279305</v>
      </c>
      <c r="J134" s="89">
        <v>34.5</v>
      </c>
    </row>
    <row r="135" spans="1:10">
      <c r="A135" s="84">
        <v>19</v>
      </c>
      <c r="B135" s="84" t="s">
        <v>99</v>
      </c>
      <c r="C135" s="87">
        <v>41.573581417907754</v>
      </c>
      <c r="D135" s="87">
        <v>8.3046329689143761</v>
      </c>
      <c r="E135" s="87">
        <v>50.550655054860869</v>
      </c>
      <c r="F135" s="87">
        <v>0.41047439759036153</v>
      </c>
      <c r="G135" s="87">
        <v>8.7408131125155178E-2</v>
      </c>
      <c r="H135" s="91">
        <v>100.92675197039851</v>
      </c>
      <c r="I135" s="88">
        <v>0.91557839802168151</v>
      </c>
      <c r="J135" s="89">
        <v>36.5</v>
      </c>
    </row>
    <row r="136" spans="1:10">
      <c r="A136" s="84">
        <v>20</v>
      </c>
      <c r="B136" s="84" t="s">
        <v>99</v>
      </c>
      <c r="C136" s="87">
        <v>41.563208767853389</v>
      </c>
      <c r="D136" s="87">
        <v>8.2157605590211205</v>
      </c>
      <c r="E136" s="87">
        <v>50.419511866732108</v>
      </c>
      <c r="F136" s="87">
        <v>0.41460229808121379</v>
      </c>
      <c r="G136" s="87">
        <v>6.7139578980191655E-2</v>
      </c>
      <c r="H136" s="91">
        <v>100.68022307066803</v>
      </c>
      <c r="I136" s="88">
        <v>0.91620710623497204</v>
      </c>
      <c r="J136" s="89">
        <v>38.5</v>
      </c>
    </row>
    <row r="137" spans="1:10">
      <c r="A137" s="84">
        <v>21</v>
      </c>
      <c r="B137" s="84" t="s">
        <v>99</v>
      </c>
      <c r="C137" s="87">
        <v>41.843270319321334</v>
      </c>
      <c r="D137" s="87">
        <v>8.344131817755823</v>
      </c>
      <c r="E137" s="87">
        <v>50.36907217899028</v>
      </c>
      <c r="F137" s="87">
        <v>0.29660475234270417</v>
      </c>
      <c r="G137" s="87">
        <v>8.3980361277109866E-2</v>
      </c>
      <c r="H137" s="91">
        <v>100.93705942968725</v>
      </c>
      <c r="I137" s="88">
        <v>0.91493124793765124</v>
      </c>
      <c r="J137" s="89">
        <v>40.5</v>
      </c>
    </row>
    <row r="138" spans="1:10">
      <c r="A138" s="84">
        <v>22</v>
      </c>
      <c r="B138" s="84" t="s">
        <v>99</v>
      </c>
      <c r="C138" s="87">
        <v>41.511345517581546</v>
      </c>
      <c r="D138" s="87">
        <v>8.4132548032283569</v>
      </c>
      <c r="E138" s="87">
        <v>50.540567117312499</v>
      </c>
      <c r="F138" s="87">
        <v>0.41591114457831335</v>
      </c>
      <c r="G138" s="87">
        <v>6.5202143848687777E-2</v>
      </c>
      <c r="H138" s="91">
        <v>100.9462807265494</v>
      </c>
      <c r="I138" s="88">
        <v>0.91455293042891672</v>
      </c>
      <c r="J138" s="89">
        <v>42.5</v>
      </c>
    </row>
    <row r="139" spans="1:10">
      <c r="A139" s="84">
        <v>23</v>
      </c>
      <c r="B139" s="84" t="s">
        <v>99</v>
      </c>
      <c r="C139" s="87">
        <v>41.11718481551555</v>
      </c>
      <c r="D139" s="87">
        <v>8.2552594078625656</v>
      </c>
      <c r="E139" s="87">
        <v>50.671710305441252</v>
      </c>
      <c r="F139" s="87">
        <v>0.4050376506024097</v>
      </c>
      <c r="G139" s="87">
        <v>7.6752237901883902E-2</v>
      </c>
      <c r="H139" s="91">
        <v>100.52594441732367</v>
      </c>
      <c r="I139" s="88">
        <v>0.91622194961262204</v>
      </c>
      <c r="J139" s="89">
        <v>44.5</v>
      </c>
    </row>
    <row r="140" spans="1:10">
      <c r="A140" s="84">
        <v>24</v>
      </c>
      <c r="B140" s="84" t="s">
        <v>99</v>
      </c>
      <c r="C140" s="87">
        <v>41.283147216385444</v>
      </c>
      <c r="D140" s="87">
        <v>8.5909996230148717</v>
      </c>
      <c r="E140" s="87">
        <v>50.60109474260269</v>
      </c>
      <c r="F140" s="87">
        <v>0.32690958277554666</v>
      </c>
      <c r="G140" s="87">
        <v>7.727385505267341E-2</v>
      </c>
      <c r="H140" s="91">
        <v>100.87942501983122</v>
      </c>
      <c r="I140" s="88">
        <v>0.91300005336373602</v>
      </c>
      <c r="J140" s="89">
        <v>46.5</v>
      </c>
    </row>
    <row r="141" spans="1:10">
      <c r="A141" s="84">
        <v>25</v>
      </c>
      <c r="B141" s="84" t="s">
        <v>99</v>
      </c>
      <c r="C141" s="87">
        <v>41.49060021747281</v>
      </c>
      <c r="D141" s="87">
        <v>8.3935053788076335</v>
      </c>
      <c r="E141" s="87">
        <v>50.379160116538642</v>
      </c>
      <c r="F141" s="87">
        <v>0.37060491967871489</v>
      </c>
      <c r="G141" s="87">
        <v>7.5112869713688329E-2</v>
      </c>
      <c r="H141" s="91">
        <v>100.70898350221148</v>
      </c>
      <c r="I141" s="88">
        <v>0.91448659674354782</v>
      </c>
      <c r="J141" s="89">
        <v>48.5</v>
      </c>
    </row>
    <row r="142" spans="1:10">
      <c r="A142" s="84">
        <v>26</v>
      </c>
      <c r="B142" s="84" t="s">
        <v>99</v>
      </c>
      <c r="C142" s="87">
        <v>41.438736967200967</v>
      </c>
      <c r="D142" s="87">
        <v>8.2651341200729274</v>
      </c>
      <c r="E142" s="87">
        <v>50.792765556021649</v>
      </c>
      <c r="F142" s="87">
        <v>0.41873019857206611</v>
      </c>
      <c r="G142" s="87">
        <v>9.2251718953914832E-2</v>
      </c>
      <c r="H142" s="91">
        <v>101.00761856082153</v>
      </c>
      <c r="I142" s="88">
        <v>0.91631330191976679</v>
      </c>
      <c r="J142" s="89">
        <v>50.5</v>
      </c>
    </row>
    <row r="143" spans="1:10">
      <c r="A143" s="84">
        <v>27</v>
      </c>
      <c r="B143" s="84" t="s">
        <v>99</v>
      </c>
      <c r="C143" s="87">
        <v>41.438736967200967</v>
      </c>
      <c r="D143" s="87">
        <v>8.4626283642801674</v>
      </c>
      <c r="E143" s="87">
        <v>50.480039492022307</v>
      </c>
      <c r="F143" s="87">
        <v>0.44611529451137893</v>
      </c>
      <c r="G143" s="87">
        <v>6.9747664734139167E-2</v>
      </c>
      <c r="H143" s="91">
        <v>100.89726778274894</v>
      </c>
      <c r="I143" s="88">
        <v>0.91400041195401438</v>
      </c>
      <c r="J143" s="89">
        <v>52.5</v>
      </c>
    </row>
    <row r="144" spans="1:10">
      <c r="A144" s="84">
        <v>28</v>
      </c>
      <c r="B144" s="84" t="s">
        <v>99</v>
      </c>
      <c r="C144" s="87">
        <v>41.542463467744646</v>
      </c>
      <c r="D144" s="87">
        <v>8.4330042276490804</v>
      </c>
      <c r="E144" s="87">
        <v>50.348896303893547</v>
      </c>
      <c r="F144" s="87">
        <v>0.40352744310575639</v>
      </c>
      <c r="G144" s="87">
        <v>7.593255380778613E-2</v>
      </c>
      <c r="H144" s="91">
        <v>100.80382399620082</v>
      </c>
      <c r="I144" s="88">
        <v>0.91407155481802649</v>
      </c>
      <c r="J144" s="89">
        <v>54.5</v>
      </c>
    </row>
    <row r="145" spans="1:10">
      <c r="A145" s="84">
        <v>29</v>
      </c>
      <c r="B145" s="84" t="s">
        <v>99</v>
      </c>
      <c r="C145" s="87">
        <v>41.729171168723276</v>
      </c>
      <c r="D145" s="87">
        <v>8.4626283642801674</v>
      </c>
      <c r="E145" s="87">
        <v>50.560742992409232</v>
      </c>
      <c r="F145" s="87">
        <v>0.33083612226684522</v>
      </c>
      <c r="G145" s="87">
        <v>7.9136773448350212E-2</v>
      </c>
      <c r="H145" s="91">
        <v>101.16251542112788</v>
      </c>
      <c r="I145" s="88">
        <v>0.91412589391777987</v>
      </c>
      <c r="J145" s="89">
        <v>56.5</v>
      </c>
    </row>
    <row r="146" spans="1:10">
      <c r="A146" s="84">
        <v>30</v>
      </c>
      <c r="B146" s="84" t="s">
        <v>99</v>
      </c>
      <c r="C146" s="87">
        <v>41.386873716929124</v>
      </c>
      <c r="D146" s="87">
        <v>8.344131817755823</v>
      </c>
      <c r="E146" s="87">
        <v>50.580918867505964</v>
      </c>
      <c r="F146" s="87">
        <v>0.43544316153502904</v>
      </c>
      <c r="G146" s="87">
        <v>6.3413742188838065E-2</v>
      </c>
      <c r="H146" s="91">
        <v>100.81078130591479</v>
      </c>
      <c r="I146" s="88">
        <v>0.91525734602402642</v>
      </c>
      <c r="J146" s="89">
        <v>58.5</v>
      </c>
    </row>
    <row r="147" spans="1:10">
      <c r="A147" s="84">
        <v>31</v>
      </c>
      <c r="B147" s="84" t="s">
        <v>99</v>
      </c>
      <c r="C147" s="87">
        <v>41.469854917364067</v>
      </c>
      <c r="D147" s="87">
        <v>8.3046329689143761</v>
      </c>
      <c r="E147" s="87">
        <v>50.338808366345184</v>
      </c>
      <c r="F147" s="87">
        <v>0.34855589022757705</v>
      </c>
      <c r="G147" s="87">
        <v>8.1744859202297723E-2</v>
      </c>
      <c r="H147" s="91">
        <v>100.5435970020535</v>
      </c>
      <c r="I147" s="88">
        <v>0.91525322567417211</v>
      </c>
      <c r="J147" s="89">
        <v>60.5</v>
      </c>
    </row>
    <row r="148" spans="1:10">
      <c r="A148" s="84">
        <v>32</v>
      </c>
      <c r="B148" s="84" t="s">
        <v>99</v>
      </c>
      <c r="C148" s="87">
        <v>41.355755766766016</v>
      </c>
      <c r="D148" s="87">
        <v>8.4330042276490804</v>
      </c>
      <c r="E148" s="87">
        <v>50.60109474260269</v>
      </c>
      <c r="F148" s="87">
        <v>0.39366075412762169</v>
      </c>
      <c r="G148" s="87">
        <v>7.5559970128650761E-2</v>
      </c>
      <c r="H148" s="91">
        <v>100.85907546127406</v>
      </c>
      <c r="I148" s="88">
        <v>0.9144631935760017</v>
      </c>
      <c r="J148" s="89">
        <v>62.5</v>
      </c>
    </row>
    <row r="149" spans="1:10">
      <c r="A149" s="84">
        <v>33</v>
      </c>
      <c r="B149" s="84" t="s">
        <v>99</v>
      </c>
      <c r="C149" s="87">
        <v>41.335010466657288</v>
      </c>
      <c r="D149" s="87">
        <v>8.3638812421765483</v>
      </c>
      <c r="E149" s="87">
        <v>50.560742992409232</v>
      </c>
      <c r="F149" s="87">
        <v>0.38027024765729589</v>
      </c>
      <c r="G149" s="87">
        <v>8.316067718301208E-2</v>
      </c>
      <c r="H149" s="91">
        <v>100.72306562608338</v>
      </c>
      <c r="I149" s="88">
        <v>0.91504279569265834</v>
      </c>
      <c r="J149" s="89">
        <v>64.5</v>
      </c>
    </row>
    <row r="150" spans="1:10">
      <c r="A150" s="84">
        <v>34</v>
      </c>
      <c r="B150" s="84" t="s">
        <v>99</v>
      </c>
      <c r="C150" s="87">
        <v>41.511345517581546</v>
      </c>
      <c r="D150" s="87">
        <v>8.5120019253319761</v>
      </c>
      <c r="E150" s="87">
        <v>50.681798242989622</v>
      </c>
      <c r="F150" s="87">
        <v>0.43504043953592153</v>
      </c>
      <c r="G150" s="87">
        <v>7.2132200280605463E-2</v>
      </c>
      <c r="H150" s="91">
        <v>101.21231832571968</v>
      </c>
      <c r="I150" s="88">
        <v>0.91385657509967722</v>
      </c>
      <c r="J150" s="89">
        <v>66.5</v>
      </c>
    </row>
    <row r="151" spans="1:10">
      <c r="A151" s="84">
        <v>35</v>
      </c>
      <c r="B151" s="84" t="s">
        <v>99</v>
      </c>
      <c r="C151" s="87">
        <v>41.345383116711652</v>
      </c>
      <c r="D151" s="87">
        <v>8.37375595438691</v>
      </c>
      <c r="E151" s="87">
        <v>50.399335991635382</v>
      </c>
      <c r="F151" s="87">
        <v>0.40604445560017854</v>
      </c>
      <c r="G151" s="87">
        <v>6.5202143848687777E-2</v>
      </c>
      <c r="H151" s="91">
        <v>100.58972166218282</v>
      </c>
      <c r="I151" s="88">
        <v>0.91470188116812001</v>
      </c>
      <c r="J151" s="89">
        <v>68.5</v>
      </c>
    </row>
    <row r="152" spans="1:10">
      <c r="A152" s="84">
        <v>36</v>
      </c>
      <c r="B152" s="84" t="s">
        <v>99</v>
      </c>
      <c r="C152" s="87">
        <v>41.283147216385444</v>
      </c>
      <c r="D152" s="87">
        <v>8.196011134600397</v>
      </c>
      <c r="E152" s="87">
        <v>50.20766517821643</v>
      </c>
      <c r="F152" s="87">
        <v>0.36929607318161545</v>
      </c>
      <c r="G152" s="87">
        <v>6.8182813281770657E-2</v>
      </c>
      <c r="H152" s="91">
        <v>100.12430241566565</v>
      </c>
      <c r="I152" s="88">
        <v>0.9160685221129421</v>
      </c>
      <c r="J152" s="89">
        <v>70.5</v>
      </c>
    </row>
    <row r="153" spans="1:10">
      <c r="A153" s="84">
        <v>37</v>
      </c>
      <c r="B153" s="84" t="s">
        <v>99</v>
      </c>
      <c r="C153" s="87">
        <v>41.449109617255338</v>
      </c>
      <c r="D153" s="87">
        <v>8.610749047435597</v>
      </c>
      <c r="E153" s="87">
        <v>50.722149993183088</v>
      </c>
      <c r="F153" s="87">
        <v>0.41319277108433738</v>
      </c>
      <c r="G153" s="87">
        <v>8.0403557957410415E-2</v>
      </c>
      <c r="H153" s="91">
        <v>101.27560498691578</v>
      </c>
      <c r="I153" s="88">
        <v>0.91300746201162808</v>
      </c>
      <c r="J153" s="89">
        <v>72.5</v>
      </c>
    </row>
    <row r="154" spans="1:10">
      <c r="A154" s="84">
        <v>38</v>
      </c>
      <c r="B154" s="84" t="s">
        <v>99</v>
      </c>
      <c r="C154" s="87">
        <v>41.386873716929124</v>
      </c>
      <c r="D154" s="87">
        <v>8.3243823933350996</v>
      </c>
      <c r="E154" s="87">
        <v>50.570830929957602</v>
      </c>
      <c r="F154" s="87">
        <v>0.42970437304774661</v>
      </c>
      <c r="G154" s="87">
        <v>7.6156104015267331E-2</v>
      </c>
      <c r="H154" s="91">
        <v>100.78794751728483</v>
      </c>
      <c r="I154" s="88">
        <v>0.91542551862716126</v>
      </c>
      <c r="J154" s="89">
        <v>74.5</v>
      </c>
    </row>
    <row r="155" spans="1:10">
      <c r="A155" s="84">
        <v>39</v>
      </c>
      <c r="B155" s="84" t="s">
        <v>99</v>
      </c>
      <c r="C155" s="87">
        <v>41.428364317146595</v>
      </c>
      <c r="D155" s="87">
        <v>8.37375595438691</v>
      </c>
      <c r="E155" s="87">
        <v>50.419511866732108</v>
      </c>
      <c r="F155" s="87">
        <v>0.37483350066934412</v>
      </c>
      <c r="G155" s="87">
        <v>8.845136542673418E-2</v>
      </c>
      <c r="H155" s="91">
        <v>100.68491700436169</v>
      </c>
      <c r="I155" s="88">
        <v>0.91473310366230798</v>
      </c>
      <c r="J155" s="89">
        <v>76.5</v>
      </c>
    </row>
    <row r="156" spans="1:10">
      <c r="A156" s="84">
        <v>40</v>
      </c>
      <c r="B156" s="84" t="s">
        <v>99</v>
      </c>
      <c r="C156" s="87">
        <v>41.563208767853389</v>
      </c>
      <c r="D156" s="87">
        <v>8.5613754863837865</v>
      </c>
      <c r="E156" s="87">
        <v>50.217753115764793</v>
      </c>
      <c r="F156" s="87">
        <v>0.36204707719767965</v>
      </c>
      <c r="G156" s="87">
        <v>7.1834133337297171E-2</v>
      </c>
      <c r="H156" s="91">
        <v>100.77621858053693</v>
      </c>
      <c r="I156" s="88">
        <v>0.91266982036411581</v>
      </c>
      <c r="J156" s="89">
        <v>78.5</v>
      </c>
    </row>
    <row r="157" spans="1:10">
      <c r="A157" s="84">
        <v>41</v>
      </c>
      <c r="B157" s="84" t="s">
        <v>99</v>
      </c>
      <c r="C157" s="87">
        <v>41.542463467744646</v>
      </c>
      <c r="D157" s="87">
        <v>8.2453846956522039</v>
      </c>
      <c r="E157" s="87">
        <v>50.459863616925574</v>
      </c>
      <c r="F157" s="87">
        <v>0.45135068049977695</v>
      </c>
      <c r="G157" s="87">
        <v>9.0835900973200462E-2</v>
      </c>
      <c r="H157" s="91">
        <v>100.78989836179539</v>
      </c>
      <c r="I157" s="88">
        <v>0.91599195006519485</v>
      </c>
      <c r="J157" s="89">
        <v>80.5</v>
      </c>
    </row>
    <row r="158" spans="1:10">
      <c r="A158" s="84">
        <v>42</v>
      </c>
      <c r="B158" s="84" t="s">
        <v>99</v>
      </c>
      <c r="C158" s="87">
        <v>41.345383116711652</v>
      </c>
      <c r="D158" s="87">
        <v>8.5416260619630631</v>
      </c>
      <c r="E158" s="87">
        <v>50.480039492022307</v>
      </c>
      <c r="F158" s="87">
        <v>0.39909750111557346</v>
      </c>
      <c r="G158" s="87">
        <v>8.5172629050343021E-2</v>
      </c>
      <c r="H158" s="91">
        <v>100.85131880086294</v>
      </c>
      <c r="I158" s="88">
        <v>0.91326724409620186</v>
      </c>
      <c r="J158" s="89">
        <v>82.5</v>
      </c>
    </row>
    <row r="159" spans="1:10">
      <c r="A159" s="84">
        <v>43</v>
      </c>
      <c r="B159" s="84" t="s">
        <v>99</v>
      </c>
      <c r="C159" s="87">
        <v>41.397246366983488</v>
      </c>
      <c r="D159" s="87">
        <v>8.2552594078625656</v>
      </c>
      <c r="E159" s="87">
        <v>50.61118268015106</v>
      </c>
      <c r="F159" s="87">
        <v>0.44732346050870153</v>
      </c>
      <c r="G159" s="87">
        <v>8.0403557957410415E-2</v>
      </c>
      <c r="H159" s="91">
        <v>100.79141547346323</v>
      </c>
      <c r="I159" s="88">
        <v>0.91613015977962942</v>
      </c>
      <c r="J159" s="89">
        <v>84.5</v>
      </c>
    </row>
    <row r="160" spans="1:10">
      <c r="A160" s="84">
        <v>44</v>
      </c>
      <c r="B160" s="84" t="s">
        <v>99</v>
      </c>
      <c r="C160" s="87">
        <v>41.407619017037867</v>
      </c>
      <c r="D160" s="87">
        <v>8.5021272131216143</v>
      </c>
      <c r="E160" s="87">
        <v>50.61118268015106</v>
      </c>
      <c r="F160" s="87">
        <v>0.31512996430165108</v>
      </c>
      <c r="G160" s="87">
        <v>8.9867183407448537E-2</v>
      </c>
      <c r="H160" s="91">
        <v>100.92592605801964</v>
      </c>
      <c r="I160" s="90">
        <v>0.91383819019234758</v>
      </c>
      <c r="J160" s="89">
        <v>86.5</v>
      </c>
    </row>
    <row r="162" spans="1:11">
      <c r="A162" s="84">
        <v>1</v>
      </c>
      <c r="B162" s="84" t="s">
        <v>100</v>
      </c>
      <c r="C162" s="87">
        <v>39.95544800942632</v>
      </c>
      <c r="D162" s="87">
        <v>13.439483318302576</v>
      </c>
      <c r="E162" s="87">
        <v>46.555831785708023</v>
      </c>
      <c r="F162" s="87">
        <v>0.18867525658188314</v>
      </c>
      <c r="G162" s="87">
        <v>2.8390876350114339E-2</v>
      </c>
      <c r="H162" s="91">
        <v>100.16782924636892</v>
      </c>
      <c r="I162" s="88">
        <v>0.86056921169228573</v>
      </c>
      <c r="J162" s="89">
        <v>0.5</v>
      </c>
      <c r="K162" s="93" t="s">
        <v>104</v>
      </c>
    </row>
    <row r="163" spans="1:11">
      <c r="A163" s="84">
        <v>2</v>
      </c>
      <c r="B163" s="84" t="s">
        <v>100</v>
      </c>
      <c r="C163" s="87">
        <v>40.297745461220465</v>
      </c>
      <c r="D163" s="87">
        <v>12.837125873470498</v>
      </c>
      <c r="E163" s="87">
        <v>46.414600660030899</v>
      </c>
      <c r="F163" s="87">
        <v>0.26005773092369477</v>
      </c>
      <c r="G163" s="87">
        <v>5.499335104037896E-2</v>
      </c>
      <c r="H163" s="91">
        <v>99.864523076685941</v>
      </c>
      <c r="I163" s="88">
        <v>0.86562797531596125</v>
      </c>
      <c r="J163" s="89">
        <v>2.5</v>
      </c>
    </row>
    <row r="164" spans="1:11">
      <c r="A164" s="84">
        <v>3</v>
      </c>
      <c r="B164" s="84" t="s">
        <v>100</v>
      </c>
      <c r="C164" s="87">
        <v>39.872466808991369</v>
      </c>
      <c r="D164" s="87">
        <v>12.471761521687108</v>
      </c>
      <c r="E164" s="87">
        <v>46.999701037836118</v>
      </c>
      <c r="F164" s="87">
        <v>0.21757056001784919</v>
      </c>
      <c r="G164" s="87">
        <v>6.5574727527823146E-2</v>
      </c>
      <c r="H164" s="91">
        <v>99.627074656060259</v>
      </c>
      <c r="I164" s="88">
        <v>0.87037117142155518</v>
      </c>
      <c r="J164" s="89">
        <v>4.5</v>
      </c>
    </row>
    <row r="165" spans="1:11">
      <c r="A165" s="84">
        <v>4</v>
      </c>
      <c r="B165" s="84" t="s">
        <v>100</v>
      </c>
      <c r="C165" s="87">
        <v>40.194018960676786</v>
      </c>
      <c r="D165" s="87">
        <v>12.274267277479868</v>
      </c>
      <c r="E165" s="87">
        <v>47.302339164287091</v>
      </c>
      <c r="F165" s="87">
        <v>0.22854473449352972</v>
      </c>
      <c r="G165" s="87">
        <v>6.0060489076619837E-2</v>
      </c>
      <c r="H165" s="91">
        <v>100.05923062601389</v>
      </c>
      <c r="I165" s="88">
        <v>0.87287539768229072</v>
      </c>
      <c r="J165" s="89">
        <v>6.5</v>
      </c>
    </row>
    <row r="166" spans="1:11">
      <c r="A166" s="84">
        <v>5</v>
      </c>
      <c r="B166" s="84" t="s">
        <v>100</v>
      </c>
      <c r="C166" s="87">
        <v>40.30811811127483</v>
      </c>
      <c r="D166" s="87">
        <v>11.681784544858154</v>
      </c>
      <c r="E166" s="87">
        <v>47.625153165834796</v>
      </c>
      <c r="F166" s="87">
        <v>0.27948906738063373</v>
      </c>
      <c r="G166" s="87">
        <v>6.3860842603800497E-2</v>
      </c>
      <c r="H166" s="91">
        <v>99.958405731952226</v>
      </c>
      <c r="I166" s="88">
        <v>0.87899003035948375</v>
      </c>
      <c r="J166" s="89">
        <v>8.5</v>
      </c>
    </row>
    <row r="167" spans="1:11">
      <c r="A167" s="84">
        <v>6</v>
      </c>
      <c r="B167" s="84" t="s">
        <v>100</v>
      </c>
      <c r="C167" s="87">
        <v>40.401471961764152</v>
      </c>
      <c r="D167" s="87">
        <v>11.237422495391868</v>
      </c>
      <c r="E167" s="87">
        <v>48.058934480414521</v>
      </c>
      <c r="F167" s="87">
        <v>0.2863353413654619</v>
      </c>
      <c r="G167" s="87">
        <v>6.0656622963236408E-2</v>
      </c>
      <c r="H167" s="91">
        <v>100.04482090189923</v>
      </c>
      <c r="I167" s="88">
        <v>0.88398790001440897</v>
      </c>
      <c r="J167" s="89">
        <v>10.5</v>
      </c>
    </row>
    <row r="168" spans="1:11">
      <c r="A168" s="84">
        <v>7</v>
      </c>
      <c r="B168" s="84" t="s">
        <v>100</v>
      </c>
      <c r="C168" s="87">
        <v>40.671160863177718</v>
      </c>
      <c r="D168" s="87">
        <v>10.486944367404361</v>
      </c>
      <c r="E168" s="87">
        <v>48.341396731768768</v>
      </c>
      <c r="F168" s="87">
        <v>0.28099927487728699</v>
      </c>
      <c r="G168" s="87">
        <v>7.4591252562898822E-2</v>
      </c>
      <c r="H168" s="91">
        <v>99.855092489791033</v>
      </c>
      <c r="I168" s="88">
        <v>0.89145861649560865</v>
      </c>
      <c r="J168" s="89">
        <v>12.5</v>
      </c>
    </row>
    <row r="169" spans="1:11">
      <c r="A169" s="84">
        <v>8</v>
      </c>
      <c r="B169" s="84" t="s">
        <v>100</v>
      </c>
      <c r="C169" s="87">
        <v>40.598552312797146</v>
      </c>
      <c r="D169" s="87">
        <v>10.072206454569161</v>
      </c>
      <c r="E169" s="87">
        <v>48.876057421832151</v>
      </c>
      <c r="F169" s="87">
        <v>0.33184292726461406</v>
      </c>
      <c r="G169" s="87">
        <v>8.5619729465305452E-2</v>
      </c>
      <c r="H169" s="91">
        <v>99.964278845928391</v>
      </c>
      <c r="I169" s="88">
        <v>0.8963283561650951</v>
      </c>
      <c r="J169" s="89">
        <v>14.5</v>
      </c>
    </row>
    <row r="170" spans="1:11">
      <c r="A170" s="84">
        <v>9</v>
      </c>
      <c r="B170" s="84" t="s">
        <v>100</v>
      </c>
      <c r="C170" s="87">
        <v>40.629670262960246</v>
      </c>
      <c r="D170" s="87">
        <v>9.9438351958344562</v>
      </c>
      <c r="E170" s="87">
        <v>49.047552360154363</v>
      </c>
      <c r="F170" s="87">
        <v>0.34855589022757705</v>
      </c>
      <c r="G170" s="87">
        <v>7.7422888524327563E-2</v>
      </c>
      <c r="H170" s="91">
        <v>100.04703659770095</v>
      </c>
      <c r="I170" s="88">
        <v>0.89783597862068354</v>
      </c>
      <c r="J170" s="89">
        <v>16.5</v>
      </c>
    </row>
    <row r="171" spans="1:11">
      <c r="A171" s="84">
        <v>10</v>
      </c>
      <c r="B171" s="84" t="s">
        <v>100</v>
      </c>
      <c r="C171" s="87">
        <v>40.629670262960246</v>
      </c>
      <c r="D171" s="87">
        <v>9.5093478585785327</v>
      </c>
      <c r="E171" s="87">
        <v>49.279574923766781</v>
      </c>
      <c r="F171" s="87">
        <v>0.38852604863900053</v>
      </c>
      <c r="G171" s="87">
        <v>8.5768762936959592E-2</v>
      </c>
      <c r="H171" s="91">
        <v>99.892887856881515</v>
      </c>
      <c r="I171" s="88">
        <v>0.90227877168496173</v>
      </c>
      <c r="J171" s="89">
        <v>18.5</v>
      </c>
    </row>
    <row r="172" spans="1:11">
      <c r="A172" s="84">
        <v>11</v>
      </c>
      <c r="B172" s="84" t="s">
        <v>100</v>
      </c>
      <c r="C172" s="87">
        <v>40.795632663830141</v>
      </c>
      <c r="D172" s="87">
        <v>9.3711018876334649</v>
      </c>
      <c r="E172" s="87">
        <v>49.501509549830828</v>
      </c>
      <c r="F172" s="87">
        <v>0.37070560017849186</v>
      </c>
      <c r="G172" s="87">
        <v>7.5858037071959053E-2</v>
      </c>
      <c r="H172" s="91">
        <v>100.11480773854488</v>
      </c>
      <c r="I172" s="88">
        <v>0.90395326807863086</v>
      </c>
      <c r="J172" s="89">
        <v>20.5</v>
      </c>
    </row>
    <row r="173" spans="1:11">
      <c r="A173" s="84">
        <v>12</v>
      </c>
      <c r="B173" s="84" t="s">
        <v>100</v>
      </c>
      <c r="C173" s="87">
        <v>40.857868564156348</v>
      </c>
      <c r="D173" s="87">
        <v>8.9859881114293483</v>
      </c>
      <c r="E173" s="87">
        <v>49.693180363249773</v>
      </c>
      <c r="F173" s="87">
        <v>0.36677906068719329</v>
      </c>
      <c r="G173" s="87">
        <v>6.9226047583349659E-2</v>
      </c>
      <c r="H173" s="91">
        <v>99.973042147106028</v>
      </c>
      <c r="I173" s="88">
        <v>0.90785920700014922</v>
      </c>
      <c r="J173" s="89">
        <v>22.5</v>
      </c>
    </row>
    <row r="174" spans="1:11">
      <c r="A174" s="84">
        <v>13</v>
      </c>
      <c r="B174" s="84" t="s">
        <v>100</v>
      </c>
      <c r="C174" s="87">
        <v>40.723024113449561</v>
      </c>
      <c r="D174" s="87">
        <v>8.9069904137464526</v>
      </c>
      <c r="E174" s="87">
        <v>49.884851176668725</v>
      </c>
      <c r="F174" s="87">
        <v>0.43785949352967435</v>
      </c>
      <c r="G174" s="87">
        <v>9.6722723103539132E-2</v>
      </c>
      <c r="H174" s="91">
        <v>100.04944792049794</v>
      </c>
      <c r="I174" s="88">
        <v>0.90891440749109165</v>
      </c>
      <c r="J174" s="89">
        <v>24.5</v>
      </c>
    </row>
    <row r="175" spans="1:11">
      <c r="A175" s="84">
        <v>14</v>
      </c>
      <c r="B175" s="84" t="s">
        <v>100</v>
      </c>
      <c r="C175" s="87">
        <v>40.474080512144731</v>
      </c>
      <c r="D175" s="87">
        <v>8.6206237596459587</v>
      </c>
      <c r="E175" s="87">
        <v>49.925202926862191</v>
      </c>
      <c r="F175" s="87">
        <v>0.37352465417224456</v>
      </c>
      <c r="G175" s="87">
        <v>8.5023595578688868E-2</v>
      </c>
      <c r="H175" s="91">
        <v>99.478455448403807</v>
      </c>
      <c r="I175" s="88">
        <v>0.91164910406116573</v>
      </c>
      <c r="J175" s="89">
        <v>26.5</v>
      </c>
    </row>
    <row r="176" spans="1:11">
      <c r="A176" s="84">
        <v>15</v>
      </c>
      <c r="B176" s="84" t="s">
        <v>100</v>
      </c>
      <c r="C176" s="87">
        <v>40.505198462307824</v>
      </c>
      <c r="D176" s="87">
        <v>8.7786191550117501</v>
      </c>
      <c r="E176" s="87">
        <v>50.157225490474602</v>
      </c>
      <c r="F176" s="87">
        <v>0.27072986390004466</v>
      </c>
      <c r="G176" s="87">
        <v>0.10082114357402809</v>
      </c>
      <c r="H176" s="91">
        <v>99.81259411526824</v>
      </c>
      <c r="I176" s="88">
        <v>0.91055364701268471</v>
      </c>
      <c r="J176" s="89">
        <v>28.5</v>
      </c>
    </row>
    <row r="177" spans="1:10">
      <c r="A177" s="84">
        <v>16</v>
      </c>
      <c r="B177" s="84" t="s">
        <v>100</v>
      </c>
      <c r="C177" s="87">
        <v>40.557061712579674</v>
      </c>
      <c r="D177" s="87">
        <v>8.5021272131216143</v>
      </c>
      <c r="E177" s="87">
        <v>50.066434052539314</v>
      </c>
      <c r="F177" s="87">
        <v>0.35016677822400721</v>
      </c>
      <c r="G177" s="87">
        <v>8.9271049520831966E-2</v>
      </c>
      <c r="H177" s="91">
        <v>99.565060805985453</v>
      </c>
      <c r="I177" s="88">
        <v>0.9129822830565737</v>
      </c>
      <c r="J177" s="89">
        <v>30.5</v>
      </c>
    </row>
    <row r="178" spans="1:10">
      <c r="A178" s="84">
        <v>17</v>
      </c>
      <c r="B178" s="84" t="s">
        <v>100</v>
      </c>
      <c r="C178" s="87">
        <v>40.847495914101984</v>
      </c>
      <c r="D178" s="87">
        <v>8.5317513497527013</v>
      </c>
      <c r="E178" s="87">
        <v>50.20766517821643</v>
      </c>
      <c r="F178" s="87">
        <v>0.37221580767514506</v>
      </c>
      <c r="G178" s="87">
        <v>8.532166252199716E-2</v>
      </c>
      <c r="H178" s="91">
        <v>100.04444991226825</v>
      </c>
      <c r="I178" s="88">
        <v>0.91292972645145376</v>
      </c>
      <c r="J178" s="89">
        <v>32.5</v>
      </c>
    </row>
    <row r="179" spans="1:10">
      <c r="A179" s="84">
        <v>18</v>
      </c>
      <c r="B179" s="84" t="s">
        <v>100</v>
      </c>
      <c r="C179" s="87">
        <v>40.816377963938876</v>
      </c>
      <c r="D179" s="87">
        <v>8.5909996230148717</v>
      </c>
      <c r="E179" s="87">
        <v>50.066434052539314</v>
      </c>
      <c r="F179" s="87">
        <v>0.34754908522980821</v>
      </c>
      <c r="G179" s="87">
        <v>8.5023595578688868E-2</v>
      </c>
      <c r="H179" s="91">
        <v>99.906384320301569</v>
      </c>
      <c r="I179" s="88">
        <v>0.91215259556838157</v>
      </c>
      <c r="J179" s="89">
        <v>34.5</v>
      </c>
    </row>
    <row r="180" spans="1:10">
      <c r="A180" s="84">
        <v>19</v>
      </c>
      <c r="B180" s="84" t="s">
        <v>100</v>
      </c>
      <c r="C180" s="87">
        <v>40.71265146339519</v>
      </c>
      <c r="D180" s="87">
        <v>8.5416260619630631</v>
      </c>
      <c r="E180" s="87">
        <v>50.308544553700088</v>
      </c>
      <c r="F180" s="87">
        <v>0.37634370816599738</v>
      </c>
      <c r="G180" s="87">
        <v>7.7795472203462918E-2</v>
      </c>
      <c r="H180" s="91">
        <v>100.01696125942782</v>
      </c>
      <c r="I180" s="88">
        <v>0.91299730723355599</v>
      </c>
      <c r="J180" s="89">
        <v>36.5</v>
      </c>
    </row>
    <row r="181" spans="1:10">
      <c r="A181" s="84">
        <v>20</v>
      </c>
      <c r="B181" s="84" t="s">
        <v>100</v>
      </c>
      <c r="C181" s="87">
        <v>40.68153351323209</v>
      </c>
      <c r="D181" s="87">
        <v>8.4725030764905291</v>
      </c>
      <c r="E181" s="87">
        <v>50.076521990087677</v>
      </c>
      <c r="F181" s="87">
        <v>0.38842536813922363</v>
      </c>
      <c r="G181" s="87">
        <v>7.4516735827071759E-2</v>
      </c>
      <c r="H181" s="91">
        <v>99.693500683776591</v>
      </c>
      <c r="I181" s="88">
        <v>0.91327513961497886</v>
      </c>
      <c r="J181" s="89">
        <v>38.5</v>
      </c>
    </row>
    <row r="182" spans="1:10">
      <c r="A182" s="84">
        <v>21</v>
      </c>
      <c r="B182" s="84" t="s">
        <v>100</v>
      </c>
      <c r="C182" s="87">
        <v>40.878613864265084</v>
      </c>
      <c r="D182" s="87">
        <v>8.1762617101796717</v>
      </c>
      <c r="E182" s="87">
        <v>50.227841053313163</v>
      </c>
      <c r="F182" s="87">
        <v>0.3803709281570728</v>
      </c>
      <c r="G182" s="87">
        <v>8.3384227390493296E-2</v>
      </c>
      <c r="H182" s="91">
        <v>99.746471783305495</v>
      </c>
      <c r="I182" s="88">
        <v>0.91628465302490181</v>
      </c>
      <c r="J182" s="89">
        <v>40.5</v>
      </c>
    </row>
    <row r="183" spans="1:10">
      <c r="A183" s="84">
        <v>22</v>
      </c>
      <c r="B183" s="84" t="s">
        <v>100</v>
      </c>
      <c r="C183" s="87">
        <v>40.847495914101984</v>
      </c>
      <c r="D183" s="87">
        <v>8.3243823933350996</v>
      </c>
      <c r="E183" s="87">
        <v>50.328720428796821</v>
      </c>
      <c r="F183" s="87">
        <v>0.47108405845604645</v>
      </c>
      <c r="G183" s="87">
        <v>8.8525882162561242E-2</v>
      </c>
      <c r="H183" s="91">
        <v>100.06020867685251</v>
      </c>
      <c r="I183" s="88">
        <v>0.91505322685523183</v>
      </c>
      <c r="J183" s="89">
        <v>42.5</v>
      </c>
    </row>
    <row r="184" spans="1:10">
      <c r="A184" s="84">
        <v>23</v>
      </c>
      <c r="B184" s="84" t="s">
        <v>100</v>
      </c>
      <c r="C184" s="87">
        <v>41.106812165461186</v>
      </c>
      <c r="D184" s="87">
        <v>8.3836306665972717</v>
      </c>
      <c r="E184" s="87">
        <v>50.248016928409896</v>
      </c>
      <c r="F184" s="87">
        <v>0.38741856314145473</v>
      </c>
      <c r="G184" s="87">
        <v>8.8302331955080027E-2</v>
      </c>
      <c r="H184" s="91">
        <v>100.21418065556487</v>
      </c>
      <c r="I184" s="88">
        <v>0.91437475374133959</v>
      </c>
      <c r="J184" s="89">
        <v>44.5</v>
      </c>
    </row>
    <row r="185" spans="1:10">
      <c r="A185" s="84">
        <v>24</v>
      </c>
      <c r="B185" s="84" t="s">
        <v>100</v>
      </c>
      <c r="C185" s="87">
        <v>40.733396763503933</v>
      </c>
      <c r="D185" s="87">
        <v>8.4231295154387187</v>
      </c>
      <c r="E185" s="87">
        <v>50.520391242215766</v>
      </c>
      <c r="F185" s="87">
        <v>0.43785949352967435</v>
      </c>
      <c r="G185" s="87">
        <v>7.3995118676282251E-2</v>
      </c>
      <c r="H185" s="91">
        <v>100.18877213336437</v>
      </c>
      <c r="I185" s="88">
        <v>0.91442998141445775</v>
      </c>
      <c r="J185" s="89">
        <v>46.5</v>
      </c>
    </row>
    <row r="186" spans="1:10">
      <c r="A186" s="84">
        <v>25</v>
      </c>
      <c r="B186" s="84" t="s">
        <v>100</v>
      </c>
      <c r="C186" s="87">
        <v>40.909731814428184</v>
      </c>
      <c r="D186" s="87">
        <v>8.5120019253319761</v>
      </c>
      <c r="E186" s="87">
        <v>50.419511866732108</v>
      </c>
      <c r="F186" s="87">
        <v>0.46413710397144142</v>
      </c>
      <c r="G186" s="87">
        <v>8.5843279672786654E-2</v>
      </c>
      <c r="H186" s="91">
        <v>100.39122599013649</v>
      </c>
      <c r="I186" s="88">
        <v>0.91344723650246451</v>
      </c>
      <c r="J186" s="89">
        <v>48.5</v>
      </c>
    </row>
    <row r="187" spans="1:10">
      <c r="A187" s="84">
        <v>26</v>
      </c>
      <c r="B187" s="84" t="s">
        <v>100</v>
      </c>
      <c r="C187" s="87">
        <v>40.816377963938876</v>
      </c>
      <c r="D187" s="87">
        <v>8.4033800910179952</v>
      </c>
      <c r="E187" s="87">
        <v>50.298456616151718</v>
      </c>
      <c r="F187" s="87">
        <v>0.42718736055332451</v>
      </c>
      <c r="G187" s="87">
        <v>8.3682294333801574E-2</v>
      </c>
      <c r="H187" s="91">
        <v>100.0290843259957</v>
      </c>
      <c r="I187" s="88">
        <v>0.91426902718942082</v>
      </c>
      <c r="J187" s="89">
        <v>50.5</v>
      </c>
    </row>
    <row r="188" spans="1:10">
      <c r="A188" s="84">
        <v>27</v>
      </c>
      <c r="B188" s="84" t="s">
        <v>100</v>
      </c>
      <c r="C188" s="87">
        <v>40.577807012688403</v>
      </c>
      <c r="D188" s="87">
        <v>8.4330042276490804</v>
      </c>
      <c r="E188" s="87">
        <v>50.469951554473944</v>
      </c>
      <c r="F188" s="87">
        <v>0.43121458054439993</v>
      </c>
      <c r="G188" s="87">
        <v>6.5798277735304361E-2</v>
      </c>
      <c r="H188" s="91">
        <v>99.977775653091143</v>
      </c>
      <c r="I188" s="88">
        <v>0.91425998801233876</v>
      </c>
      <c r="J188" s="89">
        <v>52.5</v>
      </c>
    </row>
    <row r="189" spans="1:10">
      <c r="A189" s="84">
        <v>28</v>
      </c>
      <c r="B189" s="84" t="s">
        <v>100</v>
      </c>
      <c r="C189" s="87">
        <v>40.868241214210713</v>
      </c>
      <c r="D189" s="87">
        <v>8.196011134600397</v>
      </c>
      <c r="E189" s="87">
        <v>50.268192803506622</v>
      </c>
      <c r="F189" s="87">
        <v>0.37775323516287374</v>
      </c>
      <c r="G189" s="87">
        <v>8.6662963766884454E-2</v>
      </c>
      <c r="H189" s="91">
        <v>99.796861351247486</v>
      </c>
      <c r="I189" s="88">
        <v>0.9161611106210662</v>
      </c>
      <c r="J189" s="89">
        <v>54.5</v>
      </c>
    </row>
    <row r="190" spans="1:10">
      <c r="A190" s="84">
        <v>29</v>
      </c>
      <c r="B190" s="84" t="s">
        <v>100</v>
      </c>
      <c r="C190" s="87">
        <v>40.173273660568043</v>
      </c>
      <c r="D190" s="87">
        <v>8.5515007741734248</v>
      </c>
      <c r="E190" s="87">
        <v>50.570830929957602</v>
      </c>
      <c r="F190" s="87">
        <v>0.45416973449352976</v>
      </c>
      <c r="G190" s="87">
        <v>8.8153298483425888E-2</v>
      </c>
      <c r="H190" s="91">
        <v>99.837928397676023</v>
      </c>
      <c r="I190" s="88">
        <v>0.91331804744756395</v>
      </c>
      <c r="J190" s="89">
        <v>56.5</v>
      </c>
    </row>
    <row r="191" spans="1:10">
      <c r="A191" s="84">
        <v>30</v>
      </c>
      <c r="B191" s="84" t="s">
        <v>100</v>
      </c>
      <c r="C191" s="87">
        <v>40.982340364808763</v>
      </c>
      <c r="D191" s="87">
        <v>8.2058858468107587</v>
      </c>
      <c r="E191" s="87">
        <v>50.19757724066806</v>
      </c>
      <c r="F191" s="87">
        <v>0.44118195002231153</v>
      </c>
      <c r="G191" s="87">
        <v>9.7989507612599364E-2</v>
      </c>
      <c r="H191" s="91">
        <v>99.924974909922483</v>
      </c>
      <c r="I191" s="88">
        <v>0.91596042976649494</v>
      </c>
      <c r="J191" s="89">
        <v>58.5</v>
      </c>
    </row>
    <row r="192" spans="1:10">
      <c r="A192" s="84">
        <v>31</v>
      </c>
      <c r="B192" s="84" t="s">
        <v>100</v>
      </c>
      <c r="C192" s="87">
        <v>40.743769413558297</v>
      </c>
      <c r="D192" s="87">
        <v>8.3243823933350996</v>
      </c>
      <c r="E192" s="87">
        <v>50.480039492022307</v>
      </c>
      <c r="F192" s="87">
        <v>0.43161730254350744</v>
      </c>
      <c r="G192" s="87">
        <v>8.025452448575629E-2</v>
      </c>
      <c r="H192" s="91">
        <v>100.06006312594495</v>
      </c>
      <c r="I192" s="88">
        <v>0.91528629225400471</v>
      </c>
      <c r="J192" s="89">
        <v>60.5</v>
      </c>
    </row>
    <row r="193" spans="1:10">
      <c r="A193" s="84">
        <v>32</v>
      </c>
      <c r="B193" s="84" t="s">
        <v>100</v>
      </c>
      <c r="C193" s="87">
        <v>41.013458314971871</v>
      </c>
      <c r="D193" s="87">
        <v>8.1367628613382248</v>
      </c>
      <c r="E193" s="87">
        <v>50.308544553700088</v>
      </c>
      <c r="F193" s="87">
        <v>0.40554105310129412</v>
      </c>
      <c r="G193" s="87">
        <v>9.0239767086583891E-2</v>
      </c>
      <c r="H193" s="91">
        <v>99.95454655019806</v>
      </c>
      <c r="I193" s="88">
        <v>0.91677794091061038</v>
      </c>
      <c r="J193" s="89">
        <v>62.5</v>
      </c>
    </row>
    <row r="194" spans="1:10">
      <c r="A194" s="84">
        <v>33</v>
      </c>
      <c r="B194" s="84" t="s">
        <v>100</v>
      </c>
      <c r="C194" s="87">
        <v>40.878613864265084</v>
      </c>
      <c r="D194" s="87">
        <v>8.4527536520698057</v>
      </c>
      <c r="E194" s="87">
        <v>50.439687741828841</v>
      </c>
      <c r="F194" s="87">
        <v>0.39033829763498445</v>
      </c>
      <c r="G194" s="87">
        <v>8.5098112314515945E-2</v>
      </c>
      <c r="H194" s="91">
        <v>100.24649166811322</v>
      </c>
      <c r="I194" s="88">
        <v>0.9140293228723062</v>
      </c>
      <c r="J194" s="89">
        <v>64.5</v>
      </c>
    </row>
    <row r="195" spans="1:10">
      <c r="A195" s="84">
        <v>34</v>
      </c>
      <c r="B195" s="84" t="s">
        <v>100</v>
      </c>
      <c r="C195" s="87">
        <v>40.764514713667033</v>
      </c>
      <c r="D195" s="87">
        <v>8.3638812421765483</v>
      </c>
      <c r="E195" s="87">
        <v>50.469951554473944</v>
      </c>
      <c r="F195" s="87">
        <v>0.40302404060687197</v>
      </c>
      <c r="G195" s="87">
        <v>7.6305137486921484E-2</v>
      </c>
      <c r="H195" s="91">
        <v>100.07767668841132</v>
      </c>
      <c r="I195" s="88">
        <v>0.91490296991076248</v>
      </c>
      <c r="J195" s="89">
        <v>66.5</v>
      </c>
    </row>
    <row r="196" spans="1:10">
      <c r="A196" s="84">
        <v>35</v>
      </c>
      <c r="B196" s="84" t="s">
        <v>100</v>
      </c>
      <c r="C196" s="87">
        <v>40.733396763503933</v>
      </c>
      <c r="D196" s="87">
        <v>8.4823777887008909</v>
      </c>
      <c r="E196" s="87">
        <v>50.449775679377204</v>
      </c>
      <c r="F196" s="87">
        <v>0.37241716867469887</v>
      </c>
      <c r="G196" s="87">
        <v>8.5619729465305452E-2</v>
      </c>
      <c r="H196" s="91">
        <v>100.12358712972203</v>
      </c>
      <c r="I196" s="88">
        <v>0.91376976825368772</v>
      </c>
      <c r="J196" s="89">
        <v>68.5</v>
      </c>
    </row>
    <row r="197" spans="1:10">
      <c r="A197" s="84">
        <v>36</v>
      </c>
      <c r="B197" s="84" t="s">
        <v>100</v>
      </c>
      <c r="C197" s="87">
        <v>40.671160863177718</v>
      </c>
      <c r="D197" s="87">
        <v>8.610749047435597</v>
      </c>
      <c r="E197" s="87">
        <v>50.510303304667403</v>
      </c>
      <c r="F197" s="87">
        <v>0.45064591700133877</v>
      </c>
      <c r="G197" s="87">
        <v>8.9345566256659043E-2</v>
      </c>
      <c r="H197" s="91">
        <v>100.33220469853872</v>
      </c>
      <c r="I197" s="88">
        <v>0.91267446556057119</v>
      </c>
      <c r="J197" s="89">
        <v>70.5</v>
      </c>
    </row>
    <row r="198" spans="1:10">
      <c r="A198" s="84">
        <v>37</v>
      </c>
      <c r="B198" s="84" t="s">
        <v>100</v>
      </c>
      <c r="C198" s="87">
        <v>40.619297612905875</v>
      </c>
      <c r="D198" s="87">
        <v>8.4033800910179952</v>
      </c>
      <c r="E198" s="87">
        <v>50.268192803506622</v>
      </c>
      <c r="F198" s="87">
        <v>0.40654785809906296</v>
      </c>
      <c r="G198" s="87">
        <v>7.6230620751094408E-2</v>
      </c>
      <c r="H198" s="91">
        <v>99.773648986280648</v>
      </c>
      <c r="I198" s="88">
        <v>0.91422184047795252</v>
      </c>
      <c r="J198" s="89">
        <v>72.5</v>
      </c>
    </row>
    <row r="199" spans="1:10">
      <c r="A199" s="84">
        <v>38</v>
      </c>
      <c r="B199" s="84" t="s">
        <v>100</v>
      </c>
      <c r="C199" s="87">
        <v>40.951222414645656</v>
      </c>
      <c r="D199" s="87">
        <v>8.4132548032283569</v>
      </c>
      <c r="E199" s="87">
        <v>50.36907217899028</v>
      </c>
      <c r="F199" s="87">
        <v>0.41097780008924595</v>
      </c>
      <c r="G199" s="87">
        <v>8.1372275523162368E-2</v>
      </c>
      <c r="H199" s="91">
        <v>100.2258994724767</v>
      </c>
      <c r="I199" s="88">
        <v>0.91428693936639494</v>
      </c>
      <c r="J199" s="89">
        <v>74.5</v>
      </c>
    </row>
    <row r="200" spans="1:10">
      <c r="A200" s="84">
        <v>39</v>
      </c>
      <c r="B200" s="84" t="s">
        <v>100</v>
      </c>
      <c r="C200" s="87">
        <v>41.179420715841765</v>
      </c>
      <c r="D200" s="87">
        <v>8.3638812421765483</v>
      </c>
      <c r="E200" s="87">
        <v>50.328720428796821</v>
      </c>
      <c r="F200" s="87">
        <v>0.34120621374386439</v>
      </c>
      <c r="G200" s="87">
        <v>7.3398984789665681E-2</v>
      </c>
      <c r="H200" s="91">
        <v>100.28662758534865</v>
      </c>
      <c r="I200" s="88">
        <v>0.91468454595072934</v>
      </c>
      <c r="J200" s="89">
        <v>76.5</v>
      </c>
    </row>
    <row r="201" spans="1:10">
      <c r="A201" s="84">
        <v>40</v>
      </c>
      <c r="B201" s="84" t="s">
        <v>100</v>
      </c>
      <c r="C201" s="87">
        <v>41.200166015950501</v>
      </c>
      <c r="D201" s="87">
        <v>8.2947582567040143</v>
      </c>
      <c r="E201" s="87">
        <v>50.591006805054327</v>
      </c>
      <c r="F201" s="87">
        <v>0.39617776662204379</v>
      </c>
      <c r="G201" s="87">
        <v>8.8376848690907103E-2</v>
      </c>
      <c r="H201" s="91">
        <v>100.57048569302179</v>
      </c>
      <c r="I201" s="90">
        <v>0.91573190913425251</v>
      </c>
      <c r="J201" s="89">
        <v>78.5</v>
      </c>
    </row>
  </sheetData>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6FE97-6C7D-4024-8FE2-3F5DD0B89DAA}">
  <dimension ref="A1:G131"/>
  <sheetViews>
    <sheetView workbookViewId="0">
      <pane ySplit="2" topLeftCell="A3" activePane="bottomLeft" state="frozen"/>
      <selection pane="bottomLeft" activeCell="H19" sqref="H19"/>
    </sheetView>
  </sheetViews>
  <sheetFormatPr baseColWidth="10" defaultRowHeight="14.4"/>
  <cols>
    <col min="1" max="1" width="14.109375" style="85" customWidth="1"/>
    <col min="2" max="2" width="8.5546875" style="86" customWidth="1"/>
    <col min="3" max="4" width="10.21875" style="86" customWidth="1"/>
    <col min="5" max="5" width="9" style="100" customWidth="1"/>
    <col min="6" max="6" width="11.5546875" style="86"/>
    <col min="7" max="7" width="16.44140625" style="86" bestFit="1" customWidth="1"/>
    <col min="8" max="16384" width="11.5546875" style="86"/>
  </cols>
  <sheetData>
    <row r="1" spans="1:7" ht="24" customHeight="1">
      <c r="A1" s="16" t="s">
        <v>114</v>
      </c>
    </row>
    <row r="2" spans="1:7" s="92" customFormat="1">
      <c r="A2" s="92" t="s">
        <v>105</v>
      </c>
      <c r="B2" s="92" t="s">
        <v>106</v>
      </c>
      <c r="C2" s="92" t="s">
        <v>108</v>
      </c>
      <c r="D2" s="92" t="s">
        <v>109</v>
      </c>
      <c r="E2" s="92" t="s">
        <v>23</v>
      </c>
      <c r="F2" s="92" t="s">
        <v>0</v>
      </c>
      <c r="G2" s="92" t="s">
        <v>101</v>
      </c>
    </row>
    <row r="3" spans="1:7">
      <c r="A3" s="92" t="s">
        <v>107</v>
      </c>
      <c r="B3" s="94">
        <v>1</v>
      </c>
      <c r="C3" s="87">
        <v>29.396147592149401</v>
      </c>
      <c r="D3" s="87">
        <v>10.766429884841399</v>
      </c>
      <c r="E3" s="95">
        <v>0.86251391709321612</v>
      </c>
      <c r="F3" s="87">
        <v>0.5188625</v>
      </c>
      <c r="G3" s="93" t="s">
        <v>102</v>
      </c>
    </row>
    <row r="4" spans="1:7">
      <c r="B4" s="94">
        <v>2</v>
      </c>
      <c r="C4" s="87">
        <v>29.939926007192501</v>
      </c>
      <c r="D4" s="87">
        <v>8.8443992747368494</v>
      </c>
      <c r="E4" s="95">
        <v>0.88607955710731412</v>
      </c>
      <c r="F4" s="87">
        <v>1.5565875</v>
      </c>
    </row>
    <row r="5" spans="1:7">
      <c r="B5" s="85">
        <v>3</v>
      </c>
      <c r="C5" s="87">
        <v>30.542560637612404</v>
      </c>
      <c r="D5" s="87">
        <v>7.6569671572335993</v>
      </c>
      <c r="E5" s="95">
        <v>0.90162420971972435</v>
      </c>
      <c r="F5" s="87">
        <v>2.5943125</v>
      </c>
    </row>
    <row r="6" spans="1:7">
      <c r="B6" s="94">
        <v>4</v>
      </c>
      <c r="C6" s="87">
        <v>30.896867161281303</v>
      </c>
      <c r="D6" s="87">
        <v>6.9040395887089598</v>
      </c>
      <c r="E6" s="95">
        <v>0.91136737065166606</v>
      </c>
      <c r="F6" s="87">
        <v>3.6320375</v>
      </c>
    </row>
    <row r="7" spans="1:7">
      <c r="B7" s="94">
        <v>5</v>
      </c>
      <c r="C7" s="87">
        <v>31.035542422216601</v>
      </c>
      <c r="D7" s="87">
        <v>6.5993218924606696</v>
      </c>
      <c r="E7" s="95">
        <v>0.9152944027751565</v>
      </c>
      <c r="F7" s="87">
        <v>4.6697625</v>
      </c>
    </row>
    <row r="8" spans="1:7">
      <c r="B8" s="85">
        <v>6</v>
      </c>
      <c r="C8" s="87">
        <v>30.921627546837296</v>
      </c>
      <c r="D8" s="87">
        <v>6.4676986785113204</v>
      </c>
      <c r="E8" s="95">
        <v>0.91656257651179807</v>
      </c>
      <c r="F8" s="87">
        <v>5.7074875</v>
      </c>
    </row>
    <row r="9" spans="1:7">
      <c r="B9" s="94">
        <v>7</v>
      </c>
      <c r="C9" s="87">
        <v>31.194481074530202</v>
      </c>
      <c r="D9" s="87">
        <v>6.4383571774283297</v>
      </c>
      <c r="E9" s="95">
        <v>0.91757652422854741</v>
      </c>
      <c r="F9" s="87">
        <v>6.7452125000000001</v>
      </c>
    </row>
    <row r="10" spans="1:7">
      <c r="B10" s="94">
        <v>8</v>
      </c>
      <c r="C10" s="87">
        <v>30.891671144215799</v>
      </c>
      <c r="D10" s="87">
        <v>6.4370983366985604</v>
      </c>
      <c r="E10" s="95">
        <v>0.9168506834315745</v>
      </c>
      <c r="F10" s="87">
        <v>7.7829375000000001</v>
      </c>
    </row>
    <row r="11" spans="1:7">
      <c r="B11" s="85">
        <v>9</v>
      </c>
      <c r="C11" s="87">
        <v>31.192938152258598</v>
      </c>
      <c r="D11" s="87">
        <v>6.3925010267383495</v>
      </c>
      <c r="E11" s="95">
        <v>0.91811178325353604</v>
      </c>
      <c r="F11" s="87">
        <v>8.820662500000001</v>
      </c>
    </row>
    <row r="12" spans="1:7">
      <c r="B12" s="94">
        <v>10</v>
      </c>
      <c r="C12" s="87">
        <v>31.242251068231202</v>
      </c>
      <c r="D12" s="87">
        <v>6.3837995293134702</v>
      </c>
      <c r="E12" s="95">
        <v>0.91833268209001806</v>
      </c>
      <c r="F12" s="87">
        <v>9.858387500000001</v>
      </c>
    </row>
    <row r="13" spans="1:7">
      <c r="B13" s="94">
        <v>11</v>
      </c>
      <c r="C13" s="87">
        <v>31.193801490605697</v>
      </c>
      <c r="D13" s="87">
        <v>6.4099815208594197</v>
      </c>
      <c r="E13" s="95">
        <v>0.91790832583792314</v>
      </c>
      <c r="F13" s="87">
        <v>10.896112500000001</v>
      </c>
    </row>
    <row r="14" spans="1:7">
      <c r="B14" s="85">
        <v>12</v>
      </c>
      <c r="C14" s="87">
        <v>31.017443739097601</v>
      </c>
      <c r="D14" s="87">
        <v>6.3763588634233708</v>
      </c>
      <c r="E14" s="95">
        <v>0.91787738882421566</v>
      </c>
      <c r="F14" s="87">
        <v>11.933837500000001</v>
      </c>
    </row>
    <row r="15" spans="1:7">
      <c r="B15" s="94">
        <v>13</v>
      </c>
      <c r="C15" s="87">
        <v>31.014995428410703</v>
      </c>
      <c r="D15" s="87">
        <v>6.4322315303380702</v>
      </c>
      <c r="E15" s="95">
        <v>0.91721136805993764</v>
      </c>
      <c r="F15" s="87">
        <v>12.971562500000001</v>
      </c>
    </row>
    <row r="16" spans="1:7">
      <c r="B16" s="94">
        <v>14</v>
      </c>
      <c r="C16" s="87">
        <v>31.094875839341402</v>
      </c>
      <c r="D16" s="87">
        <v>6.44065484437085</v>
      </c>
      <c r="E16" s="95">
        <v>0.91730726396107753</v>
      </c>
      <c r="F16" s="87">
        <v>14.009287500000001</v>
      </c>
    </row>
    <row r="17" spans="1:7">
      <c r="B17" s="85">
        <v>15</v>
      </c>
      <c r="C17" s="87">
        <v>31.015011747596699</v>
      </c>
      <c r="D17" s="87">
        <v>6.3862402921356605</v>
      </c>
      <c r="E17" s="95">
        <v>0.91775467152261214</v>
      </c>
      <c r="F17" s="87">
        <v>15.047012500000001</v>
      </c>
    </row>
    <row r="18" spans="1:7">
      <c r="B18" s="94">
        <v>16</v>
      </c>
      <c r="C18" s="87">
        <v>31.020764438473996</v>
      </c>
      <c r="D18" s="87">
        <v>6.3865641514969296</v>
      </c>
      <c r="E18" s="95">
        <v>0.91776484223734744</v>
      </c>
      <c r="F18" s="87">
        <v>16.084737500000003</v>
      </c>
    </row>
    <row r="19" spans="1:7">
      <c r="B19" s="94">
        <v>17</v>
      </c>
      <c r="C19" s="87">
        <v>30.9095818688997</v>
      </c>
      <c r="D19" s="87">
        <v>6.3651363778096499</v>
      </c>
      <c r="E19" s="95">
        <v>0.91774749714570014</v>
      </c>
      <c r="F19" s="87">
        <v>17.122462500000005</v>
      </c>
    </row>
    <row r="20" spans="1:7">
      <c r="B20" s="85">
        <v>18</v>
      </c>
      <c r="C20" s="87">
        <v>31.097316887624899</v>
      </c>
      <c r="D20" s="87">
        <v>6.3904297886363306</v>
      </c>
      <c r="E20" s="95">
        <v>0.91790508555782591</v>
      </c>
      <c r="F20" s="87">
        <v>18.160187500000006</v>
      </c>
    </row>
    <row r="21" spans="1:7">
      <c r="B21" s="94">
        <v>19</v>
      </c>
      <c r="C21" s="87">
        <v>30.946598623426496</v>
      </c>
      <c r="D21" s="87">
        <v>6.39653400423094</v>
      </c>
      <c r="E21" s="95">
        <v>0.91746596405535352</v>
      </c>
      <c r="F21" s="87">
        <v>19.197912500000008</v>
      </c>
    </row>
    <row r="22" spans="1:7">
      <c r="B22" s="94">
        <v>20</v>
      </c>
      <c r="C22" s="87">
        <v>31.019056075243</v>
      </c>
      <c r="D22" s="87">
        <v>6.3626375288521899</v>
      </c>
      <c r="E22" s="95">
        <v>0.91804353608714073</v>
      </c>
      <c r="F22" s="87">
        <v>20.23563750000001</v>
      </c>
    </row>
    <row r="23" spans="1:7">
      <c r="B23" s="85">
        <v>21</v>
      </c>
      <c r="C23" s="87">
        <v>31.064661727387801</v>
      </c>
      <c r="D23" s="87">
        <v>6.3674371927232594</v>
      </c>
      <c r="E23" s="95">
        <v>0.91809732381616693</v>
      </c>
      <c r="F23" s="87">
        <v>21.273362500000012</v>
      </c>
    </row>
    <row r="24" spans="1:7">
      <c r="B24" s="94">
        <v>22</v>
      </c>
      <c r="C24" s="87">
        <v>30.7001397741051</v>
      </c>
      <c r="D24" s="87">
        <v>6.3166732029846999</v>
      </c>
      <c r="E24" s="95">
        <v>0.91781118265809647</v>
      </c>
      <c r="F24" s="87">
        <v>22.311087500000014</v>
      </c>
    </row>
    <row r="25" spans="1:7">
      <c r="B25" s="94">
        <v>23</v>
      </c>
      <c r="C25" s="87">
        <v>31.167411088851001</v>
      </c>
      <c r="D25" s="87">
        <v>6.4368041480566198</v>
      </c>
      <c r="E25" s="95">
        <v>0.91752909842583796</v>
      </c>
      <c r="F25" s="87">
        <v>23.348812500000015</v>
      </c>
    </row>
    <row r="26" spans="1:7">
      <c r="B26" s="85">
        <v>24</v>
      </c>
      <c r="C26" s="87">
        <v>31.216069301106501</v>
      </c>
      <c r="D26" s="87">
        <v>6.3666413676817299</v>
      </c>
      <c r="E26" s="95">
        <v>0.9184715459591708</v>
      </c>
      <c r="F26" s="87">
        <v>24.386537500000017</v>
      </c>
    </row>
    <row r="27" spans="1:7">
      <c r="B27" s="94">
        <v>25</v>
      </c>
      <c r="C27" s="87">
        <v>30.827343952976204</v>
      </c>
      <c r="D27" s="87">
        <v>6.3347924110896301</v>
      </c>
      <c r="E27" s="95">
        <v>0.91790697138730248</v>
      </c>
      <c r="F27" s="87">
        <v>25.424262500000019</v>
      </c>
    </row>
    <row r="29" spans="1:7">
      <c r="A29" s="92" t="s">
        <v>110</v>
      </c>
      <c r="B29" s="96">
        <v>1</v>
      </c>
      <c r="C29" s="87">
        <v>29.912343049254197</v>
      </c>
      <c r="D29" s="87">
        <v>7.6915207684662006</v>
      </c>
      <c r="E29" s="95">
        <v>0.89935248568003257</v>
      </c>
      <c r="F29" s="87">
        <v>0.44011249999999996</v>
      </c>
      <c r="G29" s="93" t="s">
        <v>102</v>
      </c>
    </row>
    <row r="30" spans="1:7">
      <c r="B30" s="96">
        <v>2</v>
      </c>
      <c r="C30" s="87">
        <v>30.297170146564802</v>
      </c>
      <c r="D30" s="87">
        <v>7.2175713696769703</v>
      </c>
      <c r="E30" s="95">
        <v>0.90605867643229265</v>
      </c>
      <c r="F30" s="87">
        <v>1.3203374999999999</v>
      </c>
    </row>
    <row r="31" spans="1:7">
      <c r="B31" s="84">
        <v>3</v>
      </c>
      <c r="C31" s="87">
        <v>30.496673936415803</v>
      </c>
      <c r="D31" s="87">
        <v>6.8884778897283798</v>
      </c>
      <c r="E31" s="95">
        <v>0.91049267488090813</v>
      </c>
      <c r="F31" s="87">
        <v>2.2005624999999998</v>
      </c>
    </row>
    <row r="32" spans="1:7">
      <c r="B32" s="96">
        <v>4</v>
      </c>
      <c r="C32" s="87">
        <v>30.478094749152003</v>
      </c>
      <c r="D32" s="87">
        <v>6.6631505289871695</v>
      </c>
      <c r="E32" s="95">
        <v>0.91311795721673539</v>
      </c>
      <c r="F32" s="87">
        <v>3.0807874999999996</v>
      </c>
    </row>
    <row r="33" spans="2:6">
      <c r="B33" s="96">
        <v>5</v>
      </c>
      <c r="C33" s="87">
        <v>30.646138998424501</v>
      </c>
      <c r="D33" s="87">
        <v>6.49437133661809</v>
      </c>
      <c r="E33" s="95">
        <v>0.9155579944649459</v>
      </c>
      <c r="F33" s="87">
        <v>3.9610124999999994</v>
      </c>
    </row>
    <row r="34" spans="2:6">
      <c r="B34" s="84">
        <v>6</v>
      </c>
      <c r="C34" s="87">
        <v>30.873579483997101</v>
      </c>
      <c r="D34" s="87">
        <v>6.4077731165072196</v>
      </c>
      <c r="E34" s="95">
        <v>0.91715361655433414</v>
      </c>
      <c r="F34" s="87">
        <v>4.8412374999999992</v>
      </c>
    </row>
    <row r="35" spans="2:6">
      <c r="B35" s="96">
        <v>7</v>
      </c>
      <c r="C35" s="87">
        <v>30.890938393956301</v>
      </c>
      <c r="D35" s="87">
        <v>6.4285288851674398</v>
      </c>
      <c r="E35" s="95">
        <v>0.91695037761138154</v>
      </c>
      <c r="F35" s="87">
        <v>5.7214624999999995</v>
      </c>
    </row>
    <row r="36" spans="2:6">
      <c r="B36" s="96">
        <v>8</v>
      </c>
      <c r="C36" s="87">
        <v>30.938133248325101</v>
      </c>
      <c r="D36" s="87">
        <v>6.3865903736550198</v>
      </c>
      <c r="E36" s="95">
        <v>0.91756299992064105</v>
      </c>
      <c r="F36" s="87">
        <v>6.6016874999999997</v>
      </c>
    </row>
    <row r="37" spans="2:6">
      <c r="B37" s="84">
        <v>9</v>
      </c>
      <c r="C37" s="87">
        <v>31.0344835963447</v>
      </c>
      <c r="D37" s="87">
        <v>6.3733394876521903</v>
      </c>
      <c r="E37" s="95">
        <v>0.91795445688565613</v>
      </c>
      <c r="F37" s="87">
        <v>7.4819125</v>
      </c>
    </row>
    <row r="38" spans="2:6">
      <c r="B38" s="96">
        <v>10</v>
      </c>
      <c r="C38" s="87">
        <v>31.276015100385099</v>
      </c>
      <c r="D38" s="87">
        <v>6.4475309408677202</v>
      </c>
      <c r="E38" s="95">
        <v>0.91766621276381932</v>
      </c>
      <c r="F38" s="87">
        <v>8.3621374999999993</v>
      </c>
    </row>
    <row r="39" spans="2:6">
      <c r="B39" s="96">
        <v>11</v>
      </c>
      <c r="C39" s="87">
        <v>31.268395481129001</v>
      </c>
      <c r="D39" s="87">
        <v>6.4146659821410994</v>
      </c>
      <c r="E39" s="95">
        <v>0.91803316742609142</v>
      </c>
      <c r="F39" s="87">
        <v>9.2423624999999987</v>
      </c>
    </row>
    <row r="40" spans="2:6">
      <c r="B40" s="84">
        <v>12</v>
      </c>
      <c r="C40" s="87">
        <v>30.953067448654004</v>
      </c>
      <c r="D40" s="87">
        <v>6.3436721155759201</v>
      </c>
      <c r="E40" s="95">
        <v>0.91810788616410655</v>
      </c>
      <c r="F40" s="87">
        <v>10.122587499999998</v>
      </c>
    </row>
    <row r="41" spans="2:6">
      <c r="B41" s="96">
        <v>13</v>
      </c>
      <c r="C41" s="87">
        <v>30.8738734372611</v>
      </c>
      <c r="D41" s="87">
        <v>6.3834316252360299</v>
      </c>
      <c r="E41" s="95">
        <v>0.91744306802115294</v>
      </c>
      <c r="F41" s="87">
        <v>11.002812499999997</v>
      </c>
    </row>
    <row r="42" spans="2:6">
      <c r="B42" s="96">
        <v>14</v>
      </c>
      <c r="C42" s="87">
        <v>31.010584986714502</v>
      </c>
      <c r="D42" s="87">
        <v>6.4444739108944002</v>
      </c>
      <c r="E42" s="95">
        <v>0.91705604864305446</v>
      </c>
      <c r="F42" s="87">
        <v>11.883037499999997</v>
      </c>
    </row>
    <row r="43" spans="2:6">
      <c r="B43" s="84">
        <v>15</v>
      </c>
      <c r="C43" s="87">
        <v>30.673556763070501</v>
      </c>
      <c r="D43" s="87">
        <v>6.3219279085568294</v>
      </c>
      <c r="E43" s="95">
        <v>0.91768302023481496</v>
      </c>
      <c r="F43" s="87">
        <v>12.763262499999996</v>
      </c>
    </row>
    <row r="44" spans="2:6">
      <c r="B44" s="96">
        <v>16</v>
      </c>
      <c r="C44" s="87">
        <v>31.038679870376399</v>
      </c>
      <c r="D44" s="87">
        <v>6.3943435324775395</v>
      </c>
      <c r="E44" s="95">
        <v>0.91771652836298234</v>
      </c>
      <c r="F44" s="87">
        <v>13.643487499999996</v>
      </c>
    </row>
    <row r="45" spans="2:6">
      <c r="B45" s="96">
        <v>17</v>
      </c>
      <c r="C45" s="87">
        <v>30.907078573652996</v>
      </c>
      <c r="D45" s="87">
        <v>6.3683084800643197</v>
      </c>
      <c r="E45" s="95">
        <v>0.9177037627746073</v>
      </c>
      <c r="F45" s="87">
        <v>14.523712499999995</v>
      </c>
    </row>
    <row r="46" spans="2:6">
      <c r="B46" s="84">
        <v>18</v>
      </c>
      <c r="C46" s="87">
        <v>31.163903814705602</v>
      </c>
      <c r="D46" s="87">
        <v>6.3852828392965</v>
      </c>
      <c r="E46" s="95">
        <v>0.91812671108196298</v>
      </c>
      <c r="F46" s="87">
        <v>15.403937499999994</v>
      </c>
    </row>
    <row r="47" spans="2:6">
      <c r="B47" s="96">
        <v>19</v>
      </c>
      <c r="C47" s="87">
        <v>30.662647905518302</v>
      </c>
      <c r="D47" s="87">
        <v>6.2916889849716702</v>
      </c>
      <c r="E47" s="95">
        <v>0.9180177213602112</v>
      </c>
      <c r="F47" s="87">
        <v>16.284162499999994</v>
      </c>
    </row>
    <row r="48" spans="2:6">
      <c r="B48" s="96">
        <v>20</v>
      </c>
      <c r="C48" s="87">
        <v>30.980508622694497</v>
      </c>
      <c r="D48" s="87">
        <v>6.3398006237694204</v>
      </c>
      <c r="E48" s="95">
        <v>0.91822034085238335</v>
      </c>
      <c r="F48" s="87">
        <v>17.164387499999993</v>
      </c>
    </row>
    <row r="49" spans="1:7">
      <c r="B49" s="84">
        <v>21</v>
      </c>
      <c r="C49" s="87">
        <v>31.035756986102399</v>
      </c>
      <c r="D49" s="87">
        <v>6.3575154804660698</v>
      </c>
      <c r="E49" s="95">
        <v>0.91814457178345321</v>
      </c>
      <c r="F49" s="87">
        <v>18.044612499999992</v>
      </c>
    </row>
    <row r="50" spans="1:7">
      <c r="B50" s="96">
        <v>22</v>
      </c>
      <c r="C50" s="87">
        <v>31.098823171179603</v>
      </c>
      <c r="D50" s="87">
        <v>6.3699040065247399</v>
      </c>
      <c r="E50" s="95">
        <v>0.91815082754009947</v>
      </c>
      <c r="F50" s="87">
        <v>18.924837499999992</v>
      </c>
    </row>
    <row r="51" spans="1:7">
      <c r="B51" s="96">
        <v>23</v>
      </c>
      <c r="C51" s="87">
        <v>31.001898964131197</v>
      </c>
      <c r="D51" s="87">
        <v>6.3761764278070503</v>
      </c>
      <c r="E51" s="95">
        <v>0.91784175216033237</v>
      </c>
      <c r="F51" s="87">
        <v>19.805062499999991</v>
      </c>
    </row>
    <row r="52" spans="1:7">
      <c r="B52" s="84">
        <v>24</v>
      </c>
      <c r="C52" s="87">
        <v>30.894622610372505</v>
      </c>
      <c r="D52" s="87">
        <v>6.356175287928</v>
      </c>
      <c r="E52" s="95">
        <v>0.91781727650287448</v>
      </c>
      <c r="F52" s="87">
        <v>20.685287499999991</v>
      </c>
    </row>
    <row r="53" spans="1:7">
      <c r="B53" s="96">
        <v>25</v>
      </c>
      <c r="C53" s="87">
        <v>30.9818318876424</v>
      </c>
      <c r="D53" s="87">
        <v>6.3901562498903202</v>
      </c>
      <c r="E53" s="95">
        <v>0.91762751951581223</v>
      </c>
      <c r="F53" s="87">
        <v>21.56551249999999</v>
      </c>
    </row>
    <row r="55" spans="1:7">
      <c r="A55" s="92" t="s">
        <v>111</v>
      </c>
      <c r="B55" s="97">
        <v>1</v>
      </c>
      <c r="C55" s="87">
        <v>28.641735080156302</v>
      </c>
      <c r="D55" s="87">
        <v>12.021752966337599</v>
      </c>
      <c r="E55" s="98">
        <v>0.84554062151587295</v>
      </c>
      <c r="F55" s="99">
        <v>0.61156750000000004</v>
      </c>
      <c r="G55" s="93" t="s">
        <v>103</v>
      </c>
    </row>
    <row r="56" spans="1:7">
      <c r="B56" s="97">
        <v>2</v>
      </c>
      <c r="C56" s="87">
        <v>28.920583545584499</v>
      </c>
      <c r="D56" s="87">
        <v>11.318477914012799</v>
      </c>
      <c r="E56" s="98">
        <v>0.85445952111182244</v>
      </c>
      <c r="F56" s="99">
        <v>1.8347025000000001</v>
      </c>
    </row>
    <row r="57" spans="1:7">
      <c r="B57" s="97">
        <v>3</v>
      </c>
      <c r="C57" s="87">
        <v>29.164967313618899</v>
      </c>
      <c r="D57" s="87">
        <v>10.6420531820417</v>
      </c>
      <c r="E57" s="98">
        <v>0.86295494139261453</v>
      </c>
      <c r="F57" s="99">
        <v>3.0578375000000002</v>
      </c>
    </row>
    <row r="58" spans="1:7">
      <c r="B58" s="97">
        <v>4</v>
      </c>
      <c r="C58" s="87">
        <v>29.512793221627</v>
      </c>
      <c r="D58" s="87">
        <v>10.0410736073663</v>
      </c>
      <c r="E58" s="98">
        <v>0.87102338339680685</v>
      </c>
      <c r="F58" s="99">
        <v>4.2809725000000007</v>
      </c>
    </row>
    <row r="59" spans="1:7">
      <c r="B59" s="97">
        <v>5</v>
      </c>
      <c r="C59" s="87">
        <v>29.9105342957373</v>
      </c>
      <c r="D59" s="87">
        <v>9.4961263925362491</v>
      </c>
      <c r="E59" s="98">
        <v>0.87859848765312143</v>
      </c>
      <c r="F59" s="99">
        <v>5.5041075000000008</v>
      </c>
    </row>
    <row r="60" spans="1:7">
      <c r="B60" s="97">
        <v>6</v>
      </c>
      <c r="C60" s="87">
        <v>30.122586953128298</v>
      </c>
      <c r="D60" s="87">
        <v>8.9759180676880312</v>
      </c>
      <c r="E60" s="98">
        <v>0.88520059426362685</v>
      </c>
      <c r="F60" s="99">
        <v>6.7272425000000009</v>
      </c>
    </row>
    <row r="61" spans="1:7">
      <c r="B61" s="97">
        <v>7</v>
      </c>
      <c r="C61" s="87">
        <v>30.251619629370502</v>
      </c>
      <c r="D61" s="87">
        <v>8.6178893347547003</v>
      </c>
      <c r="E61" s="98">
        <v>0.88969283907076657</v>
      </c>
      <c r="F61" s="99">
        <v>7.950377500000001</v>
      </c>
    </row>
    <row r="62" spans="1:7">
      <c r="B62" s="97">
        <v>8</v>
      </c>
      <c r="C62" s="87">
        <v>30.636539108997503</v>
      </c>
      <c r="D62" s="87">
        <v>8.2631818776628592</v>
      </c>
      <c r="E62" s="98">
        <v>0.89494531220897722</v>
      </c>
      <c r="F62" s="99">
        <v>9.1735125000000011</v>
      </c>
    </row>
    <row r="63" spans="1:7">
      <c r="B63" s="97">
        <v>9</v>
      </c>
      <c r="C63" s="87">
        <v>30.8278858805425</v>
      </c>
      <c r="D63" s="87">
        <v>7.8945534309384007</v>
      </c>
      <c r="E63" s="98">
        <v>0.89972245031937237</v>
      </c>
      <c r="F63" s="99">
        <v>10.3966475</v>
      </c>
    </row>
    <row r="64" spans="1:7">
      <c r="B64" s="97">
        <v>10</v>
      </c>
      <c r="C64" s="87">
        <v>30.697405020262998</v>
      </c>
      <c r="D64" s="87">
        <v>7.5732736967136809</v>
      </c>
      <c r="E64" s="98">
        <v>0.90303844774593311</v>
      </c>
      <c r="F64" s="99">
        <v>11.619782499999999</v>
      </c>
    </row>
    <row r="65" spans="2:6">
      <c r="B65" s="97">
        <v>11</v>
      </c>
      <c r="C65" s="87">
        <v>31.011650740792799</v>
      </c>
      <c r="D65" s="87">
        <v>7.3823680080748</v>
      </c>
      <c r="E65" s="98">
        <v>0.9061210239966071</v>
      </c>
      <c r="F65" s="99">
        <v>12.842917499999999</v>
      </c>
    </row>
    <row r="66" spans="2:6">
      <c r="B66" s="97">
        <v>12</v>
      </c>
      <c r="C66" s="87">
        <v>30.924920157056402</v>
      </c>
      <c r="D66" s="87">
        <v>7.1473038397303696</v>
      </c>
      <c r="E66" s="98">
        <v>0.90860544492064677</v>
      </c>
      <c r="F66" s="99">
        <v>14.066052499999998</v>
      </c>
    </row>
    <row r="67" spans="2:6">
      <c r="B67" s="97">
        <v>13</v>
      </c>
      <c r="C67" s="87">
        <v>30.813214762270601</v>
      </c>
      <c r="D67" s="87">
        <v>7.0192084913127504</v>
      </c>
      <c r="E67" s="98">
        <v>0.90979964917259593</v>
      </c>
      <c r="F67" s="99">
        <v>15.289187499999997</v>
      </c>
    </row>
    <row r="68" spans="2:6">
      <c r="B68" s="97">
        <v>14</v>
      </c>
      <c r="C68" s="87">
        <v>30.726030569541297</v>
      </c>
      <c r="D68" s="87">
        <v>6.9280516141480097</v>
      </c>
      <c r="E68" s="98">
        <v>0.91063633697172719</v>
      </c>
      <c r="F68" s="99">
        <v>16.512322499999996</v>
      </c>
    </row>
    <row r="69" spans="2:6">
      <c r="B69" s="97">
        <v>15</v>
      </c>
      <c r="C69" s="87">
        <v>31.208144987721504</v>
      </c>
      <c r="D69" s="87">
        <v>6.8992434714507196</v>
      </c>
      <c r="E69" s="98">
        <v>0.91222942873310697</v>
      </c>
      <c r="F69" s="99">
        <v>17.735457499999995</v>
      </c>
    </row>
    <row r="70" spans="2:6">
      <c r="B70" s="97">
        <v>16</v>
      </c>
      <c r="C70" s="87">
        <v>31.415910911490599</v>
      </c>
      <c r="D70" s="87">
        <v>6.8317242770694504</v>
      </c>
      <c r="E70" s="98">
        <v>0.91353921059618737</v>
      </c>
      <c r="F70" s="99">
        <v>18.958592499999995</v>
      </c>
    </row>
    <row r="71" spans="2:6">
      <c r="B71" s="97">
        <v>17</v>
      </c>
      <c r="C71" s="87">
        <v>31.140425835006802</v>
      </c>
      <c r="D71" s="87">
        <v>6.78068184553974</v>
      </c>
      <c r="E71" s="98">
        <v>0.91343582558373648</v>
      </c>
      <c r="F71" s="99">
        <v>20.181727499999994</v>
      </c>
    </row>
    <row r="72" spans="2:6">
      <c r="B72" s="97">
        <v>18</v>
      </c>
      <c r="C72" s="87">
        <v>31.0186678243399</v>
      </c>
      <c r="D72" s="87">
        <v>6.7464997583968591</v>
      </c>
      <c r="E72" s="98">
        <v>0.913525625074464</v>
      </c>
      <c r="F72" s="99">
        <v>21.404862499999993</v>
      </c>
    </row>
    <row r="73" spans="2:6">
      <c r="B73" s="97">
        <v>19</v>
      </c>
      <c r="C73" s="87">
        <v>31.397447504247399</v>
      </c>
      <c r="D73" s="87">
        <v>6.7493286628201004</v>
      </c>
      <c r="E73" s="98">
        <v>0.91444684500363582</v>
      </c>
      <c r="F73" s="99">
        <v>22.627997499999992</v>
      </c>
    </row>
    <row r="74" spans="2:6">
      <c r="B74" s="97">
        <v>20</v>
      </c>
      <c r="C74" s="87">
        <v>31.4038335700155</v>
      </c>
      <c r="D74" s="87">
        <v>6.7220637376173995</v>
      </c>
      <c r="E74" s="98">
        <v>0.91477884753384908</v>
      </c>
      <c r="F74" s="99">
        <v>23.851132499999991</v>
      </c>
    </row>
    <row r="75" spans="2:6">
      <c r="B75" s="97">
        <v>21</v>
      </c>
      <c r="C75" s="87">
        <v>31.213990549502302</v>
      </c>
      <c r="D75" s="87">
        <v>6.7014439547498403</v>
      </c>
      <c r="E75" s="98">
        <v>0.91454535510863866</v>
      </c>
      <c r="F75" s="99">
        <v>25.074267499999991</v>
      </c>
    </row>
    <row r="76" spans="2:6">
      <c r="B76" s="97">
        <v>22</v>
      </c>
      <c r="C76" s="87">
        <v>31.154740455149103</v>
      </c>
      <c r="D76" s="87">
        <v>6.67943492961001</v>
      </c>
      <c r="E76" s="98">
        <v>0.91465389529621999</v>
      </c>
      <c r="F76" s="99">
        <v>26.29740249999999</v>
      </c>
    </row>
    <row r="77" spans="2:6">
      <c r="B77" s="97">
        <v>23</v>
      </c>
      <c r="C77" s="87">
        <v>30.951746596445901</v>
      </c>
      <c r="D77" s="87">
        <v>6.6537132668953793</v>
      </c>
      <c r="E77" s="98">
        <v>0.9144445596250198</v>
      </c>
      <c r="F77" s="99">
        <v>27.520537499999989</v>
      </c>
    </row>
    <row r="78" spans="2:6">
      <c r="B78" s="97">
        <v>24</v>
      </c>
      <c r="C78" s="87">
        <v>31.482682144131303</v>
      </c>
      <c r="D78" s="87">
        <v>6.7189662602740992</v>
      </c>
      <c r="E78" s="98">
        <v>0.91500998622685203</v>
      </c>
      <c r="F78" s="99">
        <v>28.743672499999988</v>
      </c>
    </row>
    <row r="79" spans="2:6">
      <c r="B79" s="97">
        <v>25</v>
      </c>
      <c r="C79" s="87">
        <v>31.310513962341897</v>
      </c>
      <c r="D79" s="87">
        <v>6.6884738728700208</v>
      </c>
      <c r="E79" s="98">
        <v>0.91493723943427629</v>
      </c>
      <c r="F79" s="99">
        <v>29.966807499999987</v>
      </c>
    </row>
    <row r="81" spans="1:7">
      <c r="A81" s="92" t="s">
        <v>112</v>
      </c>
      <c r="B81" s="96">
        <v>1</v>
      </c>
      <c r="C81" s="87">
        <v>29.280083068789903</v>
      </c>
      <c r="D81" s="87">
        <v>10.432732021188601</v>
      </c>
      <c r="E81" s="95">
        <v>0.86574590972087484</v>
      </c>
      <c r="F81" s="87">
        <v>0.67299249999999999</v>
      </c>
      <c r="G81" s="93" t="s">
        <v>104</v>
      </c>
    </row>
    <row r="82" spans="1:7">
      <c r="B82" s="96">
        <v>2</v>
      </c>
      <c r="C82" s="87">
        <v>29.4366229268979</v>
      </c>
      <c r="D82" s="87">
        <v>9.9866140504639791</v>
      </c>
      <c r="E82" s="95">
        <v>0.87134368719472033</v>
      </c>
      <c r="F82" s="87">
        <v>2.0189775000000001</v>
      </c>
    </row>
    <row r="83" spans="1:7">
      <c r="B83" s="84">
        <v>3</v>
      </c>
      <c r="C83" s="87">
        <v>29.729904718003802</v>
      </c>
      <c r="D83" s="87">
        <v>9.720256899759919</v>
      </c>
      <c r="E83" s="95">
        <v>0.87542911690588843</v>
      </c>
      <c r="F83" s="87">
        <v>3.3649624999999999</v>
      </c>
    </row>
    <row r="84" spans="1:7">
      <c r="B84" s="96">
        <v>4</v>
      </c>
      <c r="C84" s="87">
        <v>29.807036546774203</v>
      </c>
      <c r="D84" s="87">
        <v>9.501842581303011</v>
      </c>
      <c r="E84" s="95">
        <v>0.87816391172064823</v>
      </c>
      <c r="F84" s="87">
        <v>4.7109474999999996</v>
      </c>
    </row>
    <row r="85" spans="1:7">
      <c r="B85" s="96">
        <v>5</v>
      </c>
      <c r="C85" s="87">
        <v>29.797722428076902</v>
      </c>
      <c r="D85" s="87">
        <v>9.2176852461583092</v>
      </c>
      <c r="E85" s="95">
        <v>0.88134258347428251</v>
      </c>
      <c r="F85" s="87">
        <v>6.0569324999999994</v>
      </c>
    </row>
    <row r="86" spans="1:7">
      <c r="B86" s="84">
        <v>6</v>
      </c>
      <c r="C86" s="87">
        <v>30.033282001723599</v>
      </c>
      <c r="D86" s="87">
        <v>9.0135471236784106</v>
      </c>
      <c r="E86" s="95">
        <v>0.8844717403311172</v>
      </c>
      <c r="F86" s="87">
        <v>7.4029174999999992</v>
      </c>
    </row>
    <row r="87" spans="1:7">
      <c r="B87" s="96">
        <v>7</v>
      </c>
      <c r="C87" s="87">
        <v>30.300177400523598</v>
      </c>
      <c r="D87" s="87">
        <v>8.6981316719665198</v>
      </c>
      <c r="E87" s="95">
        <v>0.88893842775300114</v>
      </c>
      <c r="F87" s="87">
        <v>8.7489024999999998</v>
      </c>
    </row>
    <row r="88" spans="1:7">
      <c r="B88" s="96">
        <v>8</v>
      </c>
      <c r="C88" s="87">
        <v>30.483586427564802</v>
      </c>
      <c r="D88" s="87">
        <v>8.4649360371001396</v>
      </c>
      <c r="E88" s="95">
        <v>0.89217510349037998</v>
      </c>
      <c r="F88" s="87">
        <v>10.0948875</v>
      </c>
    </row>
    <row r="89" spans="1:7">
      <c r="B89" s="84">
        <v>9</v>
      </c>
      <c r="C89" s="87">
        <v>30.330681178945198</v>
      </c>
      <c r="D89" s="87">
        <v>8.1570897426047413</v>
      </c>
      <c r="E89" s="95">
        <v>0.89521658986127184</v>
      </c>
      <c r="F89" s="87">
        <v>11.440872500000001</v>
      </c>
    </row>
    <row r="90" spans="1:7">
      <c r="B90" s="96">
        <v>10</v>
      </c>
      <c r="C90" s="87">
        <v>30.586976819521301</v>
      </c>
      <c r="D90" s="87">
        <v>7.98069255079999</v>
      </c>
      <c r="E90" s="95">
        <v>0.89802287668453151</v>
      </c>
      <c r="F90" s="87">
        <v>12.786857500000002</v>
      </c>
    </row>
    <row r="91" spans="1:7">
      <c r="B91" s="96">
        <v>11</v>
      </c>
      <c r="C91" s="87">
        <v>30.453229923457297</v>
      </c>
      <c r="D91" s="87">
        <v>7.7004677013049996</v>
      </c>
      <c r="E91" s="95">
        <v>0.90085928814828953</v>
      </c>
      <c r="F91" s="87">
        <v>14.132842500000002</v>
      </c>
    </row>
    <row r="92" spans="1:7">
      <c r="B92" s="84">
        <v>12</v>
      </c>
      <c r="C92" s="87">
        <v>30.867702536511899</v>
      </c>
      <c r="D92" s="87">
        <v>7.6198311665561604</v>
      </c>
      <c r="E92" s="95">
        <v>0.90298620614079006</v>
      </c>
      <c r="F92" s="87">
        <v>15.478827500000003</v>
      </c>
    </row>
    <row r="93" spans="1:7">
      <c r="B93" s="96">
        <v>13</v>
      </c>
      <c r="C93" s="87">
        <v>30.9660987182396</v>
      </c>
      <c r="D93" s="87">
        <v>7.42454878431551</v>
      </c>
      <c r="E93" s="95">
        <v>0.90550954623975988</v>
      </c>
      <c r="F93" s="87">
        <v>16.824812500000004</v>
      </c>
    </row>
    <row r="94" spans="1:7">
      <c r="B94" s="96">
        <v>14</v>
      </c>
      <c r="C94" s="87">
        <v>30.957864333633502</v>
      </c>
      <c r="D94" s="87">
        <v>7.2664456342690897</v>
      </c>
      <c r="E94" s="95">
        <v>0.90731286949260137</v>
      </c>
      <c r="F94" s="87">
        <v>18.170797500000003</v>
      </c>
    </row>
    <row r="95" spans="1:7">
      <c r="B95" s="84">
        <v>15</v>
      </c>
      <c r="C95" s="87">
        <v>30.922027586731403</v>
      </c>
      <c r="D95" s="87">
        <v>7.0900637739480707</v>
      </c>
      <c r="E95" s="95">
        <v>0.90926326383261113</v>
      </c>
      <c r="F95" s="87">
        <v>19.516782500000001</v>
      </c>
    </row>
    <row r="96" spans="1:7">
      <c r="B96" s="96">
        <v>16</v>
      </c>
      <c r="C96" s="87">
        <v>31.172143050530501</v>
      </c>
      <c r="D96" s="87">
        <v>7.02586630081161</v>
      </c>
      <c r="E96" s="95">
        <v>0.91066845526693285</v>
      </c>
      <c r="F96" s="87">
        <v>20.8627675</v>
      </c>
    </row>
    <row r="97" spans="1:7">
      <c r="B97" s="96">
        <v>17</v>
      </c>
      <c r="C97" s="87">
        <v>31.251543827801797</v>
      </c>
      <c r="D97" s="87">
        <v>6.9177216663688101</v>
      </c>
      <c r="E97" s="95">
        <v>0.91212648398413054</v>
      </c>
      <c r="F97" s="87">
        <v>22.208752499999999</v>
      </c>
    </row>
    <row r="98" spans="1:7">
      <c r="B98" s="84">
        <v>18</v>
      </c>
      <c r="C98" s="87">
        <v>31.185347252067899</v>
      </c>
      <c r="D98" s="87">
        <v>6.7791396733405502</v>
      </c>
      <c r="E98" s="95">
        <v>0.91356770106446972</v>
      </c>
      <c r="F98" s="87">
        <v>23.554737499999998</v>
      </c>
    </row>
    <row r="99" spans="1:7">
      <c r="B99" s="96">
        <v>19</v>
      </c>
      <c r="C99" s="87">
        <v>31.330487873092199</v>
      </c>
      <c r="D99" s="87">
        <v>6.7088620345307293</v>
      </c>
      <c r="E99" s="95">
        <v>0.91474980898534664</v>
      </c>
      <c r="F99" s="87">
        <v>24.900722499999997</v>
      </c>
    </row>
    <row r="100" spans="1:7">
      <c r="B100" s="96">
        <v>20</v>
      </c>
      <c r="C100" s="87">
        <v>31.057168696726301</v>
      </c>
      <c r="D100" s="87">
        <v>6.6211512611204597</v>
      </c>
      <c r="E100" s="95">
        <v>0.91509215636825469</v>
      </c>
      <c r="F100" s="87">
        <v>26.246707499999996</v>
      </c>
    </row>
    <row r="101" spans="1:7">
      <c r="B101" s="84">
        <v>21</v>
      </c>
      <c r="C101" s="87">
        <v>31.2270435186486</v>
      </c>
      <c r="D101" s="87">
        <v>6.6200442732694604</v>
      </c>
      <c r="E101" s="95">
        <v>0.91552796265141501</v>
      </c>
      <c r="F101" s="87">
        <v>27.592692499999995</v>
      </c>
    </row>
    <row r="102" spans="1:7">
      <c r="B102" s="96">
        <v>22</v>
      </c>
      <c r="C102" s="87">
        <v>31.311394447372901</v>
      </c>
      <c r="D102" s="87">
        <v>6.5143942506673795</v>
      </c>
      <c r="E102" s="95">
        <v>0.91696946552077885</v>
      </c>
      <c r="F102" s="87">
        <v>28.938677499999994</v>
      </c>
    </row>
    <row r="103" spans="1:7">
      <c r="B103" s="96">
        <v>23</v>
      </c>
      <c r="C103" s="87">
        <v>31.320452010739601</v>
      </c>
      <c r="D103" s="87">
        <v>6.5114006971673204</v>
      </c>
      <c r="E103" s="95">
        <v>0.91702646377292873</v>
      </c>
      <c r="F103" s="87">
        <v>30.284662499999992</v>
      </c>
    </row>
    <row r="104" spans="1:7">
      <c r="B104" s="84">
        <v>24</v>
      </c>
      <c r="C104" s="87">
        <v>31.315881023265199</v>
      </c>
      <c r="D104" s="87">
        <v>6.5253402689516999</v>
      </c>
      <c r="E104" s="95">
        <v>0.91685247600744024</v>
      </c>
      <c r="F104" s="87">
        <v>31.630647499999991</v>
      </c>
    </row>
    <row r="105" spans="1:7">
      <c r="B105" s="96">
        <v>25</v>
      </c>
      <c r="C105" s="87">
        <v>31.481478246222</v>
      </c>
      <c r="D105" s="87">
        <v>6.5286559120448295</v>
      </c>
      <c r="E105" s="95">
        <v>0.91721508940640928</v>
      </c>
      <c r="F105" s="87">
        <v>32.976632499999994</v>
      </c>
    </row>
    <row r="107" spans="1:7">
      <c r="A107" s="92" t="s">
        <v>113</v>
      </c>
      <c r="B107" s="96">
        <v>1</v>
      </c>
      <c r="C107" s="87">
        <v>28.601467207085701</v>
      </c>
      <c r="D107" s="87">
        <v>11.150724054339999</v>
      </c>
      <c r="E107" s="95">
        <v>0.85493598779185709</v>
      </c>
      <c r="F107" s="87">
        <v>0.85515000000000019</v>
      </c>
      <c r="G107" s="93" t="s">
        <v>104</v>
      </c>
    </row>
    <row r="108" spans="1:7">
      <c r="B108" s="96">
        <v>2</v>
      </c>
      <c r="C108" s="87">
        <v>28.689250171724499</v>
      </c>
      <c r="D108" s="87">
        <v>10.665128360565399</v>
      </c>
      <c r="E108" s="95">
        <v>0.8607389472346928</v>
      </c>
      <c r="F108" s="87">
        <v>2.5654500000000007</v>
      </c>
    </row>
    <row r="109" spans="1:7">
      <c r="B109" s="84">
        <v>3</v>
      </c>
      <c r="C109" s="87">
        <v>28.9825680095847</v>
      </c>
      <c r="D109" s="87">
        <v>10.1824600174946</v>
      </c>
      <c r="E109" s="95">
        <v>0.86737269989224131</v>
      </c>
      <c r="F109" s="87">
        <v>4.2757500000000013</v>
      </c>
    </row>
    <row r="110" spans="1:7">
      <c r="B110" s="96">
        <v>4</v>
      </c>
      <c r="C110" s="87">
        <v>29.334088465514903</v>
      </c>
      <c r="D110" s="87">
        <v>9.8515527279540898</v>
      </c>
      <c r="E110" s="95">
        <v>0.87247472378405122</v>
      </c>
      <c r="F110" s="87">
        <v>5.9860500000000014</v>
      </c>
    </row>
    <row r="111" spans="1:7">
      <c r="B111" s="96">
        <v>5</v>
      </c>
      <c r="C111" s="87">
        <v>29.505228601682798</v>
      </c>
      <c r="D111" s="87">
        <v>9.463001959142801</v>
      </c>
      <c r="E111" s="95">
        <v>0.87751180274992679</v>
      </c>
      <c r="F111" s="87">
        <v>7.6963500000000016</v>
      </c>
    </row>
    <row r="112" spans="1:7">
      <c r="B112" s="84">
        <v>6</v>
      </c>
      <c r="C112" s="87">
        <v>29.446357239050204</v>
      </c>
      <c r="D112" s="87">
        <v>9.0541603732549909</v>
      </c>
      <c r="E112" s="95">
        <v>0.88197255463218527</v>
      </c>
      <c r="F112" s="87">
        <v>9.4066500000000026</v>
      </c>
    </row>
    <row r="113" spans="2:6">
      <c r="B113" s="96">
        <v>7</v>
      </c>
      <c r="C113" s="87">
        <v>29.957076823606801</v>
      </c>
      <c r="D113" s="87">
        <v>8.7580800351196295</v>
      </c>
      <c r="E113" s="95">
        <v>0.88712318736916607</v>
      </c>
      <c r="F113" s="87">
        <v>11.116950000000003</v>
      </c>
    </row>
    <row r="114" spans="2:6">
      <c r="B114" s="96">
        <v>8</v>
      </c>
      <c r="C114" s="87">
        <v>29.919231996633997</v>
      </c>
      <c r="D114" s="87">
        <v>8.2595438355134689</v>
      </c>
      <c r="E114" s="95">
        <v>0.89273908437626814</v>
      </c>
      <c r="F114" s="87">
        <v>12.827250000000003</v>
      </c>
    </row>
    <row r="115" spans="2:6">
      <c r="B115" s="84">
        <v>9</v>
      </c>
      <c r="C115" s="87">
        <v>30.114716315544896</v>
      </c>
      <c r="D115" s="87">
        <v>8.0355343204692193</v>
      </c>
      <c r="E115" s="95">
        <v>0.89595236047222115</v>
      </c>
      <c r="F115" s="87">
        <v>14.537550000000003</v>
      </c>
    </row>
    <row r="116" spans="2:6">
      <c r="B116" s="96">
        <v>10</v>
      </c>
      <c r="C116" s="87">
        <v>30.186502485449896</v>
      </c>
      <c r="D116" s="87">
        <v>7.7288353324549597</v>
      </c>
      <c r="E116" s="95">
        <v>0.89973960207368853</v>
      </c>
      <c r="F116" s="87">
        <v>16.247850000000003</v>
      </c>
    </row>
    <row r="117" spans="2:6">
      <c r="B117" s="96">
        <v>11</v>
      </c>
      <c r="C117" s="87">
        <v>30.2143790329655</v>
      </c>
      <c r="D117" s="87">
        <v>7.4447325995701901</v>
      </c>
      <c r="E117" s="95">
        <v>0.90314858577867829</v>
      </c>
      <c r="F117" s="87">
        <v>17.958150000000003</v>
      </c>
    </row>
    <row r="118" spans="2:6">
      <c r="B118" s="84">
        <v>12</v>
      </c>
      <c r="C118" s="87">
        <v>30.445619390227304</v>
      </c>
      <c r="D118" s="87">
        <v>7.2738850863730198</v>
      </c>
      <c r="E118" s="95">
        <v>0.90581289447884872</v>
      </c>
      <c r="F118" s="87">
        <v>19.668450000000004</v>
      </c>
    </row>
    <row r="119" spans="2:6">
      <c r="B119" s="96">
        <v>13</v>
      </c>
      <c r="C119" s="87">
        <v>30.369975930424999</v>
      </c>
      <c r="D119" s="87">
        <v>7.0858660634798509</v>
      </c>
      <c r="E119" s="95">
        <v>0.90781559429982006</v>
      </c>
      <c r="F119" s="87">
        <v>21.378750000000004</v>
      </c>
    </row>
    <row r="120" spans="2:6">
      <c r="B120" s="96">
        <v>14</v>
      </c>
      <c r="C120" s="87">
        <v>30.540864898022502</v>
      </c>
      <c r="D120" s="87">
        <v>6.9286196016581698</v>
      </c>
      <c r="E120" s="95">
        <v>0.9101365153331078</v>
      </c>
      <c r="F120" s="87">
        <v>23.089050000000004</v>
      </c>
    </row>
    <row r="121" spans="2:6">
      <c r="B121" s="84">
        <v>15</v>
      </c>
      <c r="C121" s="87">
        <v>30.550068283637398</v>
      </c>
      <c r="D121" s="87">
        <v>6.7563013078904595</v>
      </c>
      <c r="E121" s="95">
        <v>0.91219931650793906</v>
      </c>
      <c r="F121" s="87">
        <v>24.799350000000004</v>
      </c>
    </row>
    <row r="122" spans="2:6">
      <c r="B122" s="96">
        <v>16</v>
      </c>
      <c r="C122" s="87">
        <v>30.884380706755003</v>
      </c>
      <c r="D122" s="87">
        <v>6.69891925373964</v>
      </c>
      <c r="E122" s="95">
        <v>0.91374174969241884</v>
      </c>
      <c r="F122" s="87">
        <v>26.509650000000004</v>
      </c>
    </row>
    <row r="123" spans="2:6">
      <c r="B123" s="96">
        <v>17</v>
      </c>
      <c r="C123" s="87">
        <v>30.189689103419003</v>
      </c>
      <c r="D123" s="87">
        <v>6.5604696728456098</v>
      </c>
      <c r="E123" s="95">
        <v>0.91359455263270228</v>
      </c>
      <c r="F123" s="87">
        <v>28.219950000000004</v>
      </c>
    </row>
    <row r="124" spans="2:6">
      <c r="B124" s="84">
        <v>18</v>
      </c>
      <c r="C124" s="87">
        <v>30.883356243515202</v>
      </c>
      <c r="D124" s="87">
        <v>6.6144666160334102</v>
      </c>
      <c r="E124" s="95">
        <v>0.91473389227058266</v>
      </c>
      <c r="F124" s="87">
        <v>29.930250000000004</v>
      </c>
    </row>
    <row r="125" spans="2:6">
      <c r="B125" s="96">
        <v>19</v>
      </c>
      <c r="C125" s="87">
        <v>30.979602832183801</v>
      </c>
      <c r="D125" s="87">
        <v>6.6020796696367103</v>
      </c>
      <c r="E125" s="95">
        <v>0.91512198143893109</v>
      </c>
      <c r="F125" s="87">
        <v>31.640550000000005</v>
      </c>
    </row>
    <row r="126" spans="2:6">
      <c r="B126" s="96">
        <v>20</v>
      </c>
      <c r="C126" s="87">
        <v>30.746948371940398</v>
      </c>
      <c r="D126" s="87">
        <v>6.5568215768226397</v>
      </c>
      <c r="E126" s="95">
        <v>0.91507073891258739</v>
      </c>
      <c r="F126" s="87">
        <v>33.350850000000008</v>
      </c>
    </row>
    <row r="127" spans="2:6">
      <c r="B127" s="84">
        <v>21</v>
      </c>
      <c r="C127" s="87">
        <v>30.7595110791178</v>
      </c>
      <c r="D127" s="87">
        <v>6.4906823459108098</v>
      </c>
      <c r="E127" s="95">
        <v>0.91588681744846623</v>
      </c>
      <c r="F127" s="87">
        <v>35.061150000000012</v>
      </c>
    </row>
    <row r="128" spans="2:6">
      <c r="B128" s="96">
        <v>22</v>
      </c>
      <c r="C128" s="87">
        <v>30.833310171270103</v>
      </c>
      <c r="D128" s="87">
        <v>6.5134343865531497</v>
      </c>
      <c r="E128" s="95">
        <v>0.91580181658804782</v>
      </c>
      <c r="F128" s="87">
        <v>36.771450000000016</v>
      </c>
    </row>
    <row r="129" spans="2:6">
      <c r="B129" s="96">
        <v>23</v>
      </c>
      <c r="C129" s="87">
        <v>30.671861041358497</v>
      </c>
      <c r="D129" s="87">
        <v>6.4460969593081705</v>
      </c>
      <c r="E129" s="95">
        <v>0.91619747108851202</v>
      </c>
      <c r="F129" s="87">
        <v>38.481750000000019</v>
      </c>
    </row>
    <row r="130" spans="2:6">
      <c r="B130" s="84">
        <v>24</v>
      </c>
      <c r="C130" s="87">
        <v>30.7720714606223</v>
      </c>
      <c r="D130" s="87">
        <v>6.4516933250377599</v>
      </c>
      <c r="E130" s="95">
        <v>0.91638110236728332</v>
      </c>
      <c r="F130" s="87">
        <v>40.192050000000023</v>
      </c>
    </row>
    <row r="131" spans="2:6">
      <c r="B131" s="96">
        <v>25</v>
      </c>
      <c r="C131" s="87">
        <v>30.545899329317304</v>
      </c>
      <c r="D131" s="87">
        <v>6.4551299887759397</v>
      </c>
      <c r="E131" s="95">
        <v>0.9157730161753308</v>
      </c>
      <c r="F131" s="87">
        <v>41.902350000000027</v>
      </c>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BC977-FE96-4D7E-A052-964057626721}">
  <dimension ref="A1:AY30"/>
  <sheetViews>
    <sheetView workbookViewId="0">
      <selection activeCell="E32" sqref="E32"/>
    </sheetView>
  </sheetViews>
  <sheetFormatPr baseColWidth="10" defaultRowHeight="14.4"/>
  <cols>
    <col min="1" max="1" width="14.109375" style="102" customWidth="1"/>
    <col min="2" max="2" width="7.33203125" style="101" customWidth="1"/>
    <col min="3" max="3" width="8" style="102" bestFit="1" customWidth="1"/>
    <col min="4" max="4" width="13.44140625" style="102" customWidth="1"/>
    <col min="5" max="5" width="14" style="102" customWidth="1"/>
    <col min="6" max="6" width="9.5546875" style="102" bestFit="1" customWidth="1"/>
    <col min="7" max="7" width="12.88671875" style="102" bestFit="1" customWidth="1"/>
    <col min="8" max="8" width="13.33203125" style="102" bestFit="1" customWidth="1"/>
    <col min="9" max="9" width="7.88671875" style="102" bestFit="1" customWidth="1"/>
    <col min="10" max="10" width="11.33203125" style="102" bestFit="1" customWidth="1"/>
    <col min="11" max="11" width="11.77734375" style="102" bestFit="1" customWidth="1"/>
    <col min="12" max="12" width="8.44140625" style="102" bestFit="1" customWidth="1"/>
    <col min="13" max="13" width="11.88671875" style="102" bestFit="1" customWidth="1"/>
    <col min="14" max="14" width="12.33203125" style="102" bestFit="1" customWidth="1"/>
    <col min="15" max="15" width="9.5546875" style="102" bestFit="1" customWidth="1"/>
    <col min="16" max="16" width="13" style="102" bestFit="1" customWidth="1"/>
    <col min="17" max="17" width="13.44140625" style="102" bestFit="1" customWidth="1"/>
    <col min="18" max="18" width="9.5546875" style="102" bestFit="1" customWidth="1"/>
    <col min="19" max="19" width="12" style="102" bestFit="1" customWidth="1"/>
    <col min="20" max="20" width="12.44140625" style="102" bestFit="1" customWidth="1"/>
    <col min="21" max="21" width="8.44140625" style="102" bestFit="1" customWidth="1"/>
    <col min="22" max="22" width="11.88671875" style="102" bestFit="1" customWidth="1"/>
    <col min="23" max="23" width="12.33203125" style="102" bestFit="1" customWidth="1"/>
    <col min="24" max="24" width="7.6640625" style="102" bestFit="1" customWidth="1"/>
    <col min="25" max="25" width="11.109375" style="102" bestFit="1" customWidth="1"/>
    <col min="26" max="26" width="11.5546875" style="102"/>
    <col min="27" max="27" width="9" style="103" customWidth="1"/>
    <col min="28" max="28" width="10.5546875" style="102" bestFit="1" customWidth="1"/>
    <col min="29" max="16384" width="11.5546875" style="102"/>
  </cols>
  <sheetData>
    <row r="1" spans="1:51" ht="24" customHeight="1">
      <c r="A1" s="47" t="s">
        <v>116</v>
      </c>
    </row>
    <row r="2" spans="1:51" s="104" customFormat="1" ht="16.2">
      <c r="A2" s="104" t="s">
        <v>105</v>
      </c>
      <c r="B2" s="30" t="s">
        <v>106</v>
      </c>
      <c r="C2" s="30" t="s">
        <v>133</v>
      </c>
      <c r="D2" s="30" t="s">
        <v>176</v>
      </c>
      <c r="E2" s="31" t="s">
        <v>177</v>
      </c>
      <c r="F2" s="30" t="s">
        <v>134</v>
      </c>
      <c r="G2" s="30" t="s">
        <v>167</v>
      </c>
      <c r="H2" s="30" t="s">
        <v>135</v>
      </c>
      <c r="I2" s="30" t="s">
        <v>146</v>
      </c>
      <c r="J2" s="30" t="s">
        <v>168</v>
      </c>
      <c r="K2" s="30" t="s">
        <v>147</v>
      </c>
      <c r="L2" s="30" t="s">
        <v>148</v>
      </c>
      <c r="M2" s="30" t="s">
        <v>169</v>
      </c>
      <c r="N2" s="30" t="s">
        <v>149</v>
      </c>
      <c r="O2" s="30" t="s">
        <v>150</v>
      </c>
      <c r="P2" s="30" t="s">
        <v>170</v>
      </c>
      <c r="Q2" s="30" t="s">
        <v>151</v>
      </c>
      <c r="R2" s="30" t="s">
        <v>152</v>
      </c>
      <c r="S2" s="30" t="s">
        <v>171</v>
      </c>
      <c r="T2" s="30" t="s">
        <v>153</v>
      </c>
      <c r="U2" s="30" t="s">
        <v>156</v>
      </c>
      <c r="V2" s="30" t="s">
        <v>172</v>
      </c>
      <c r="W2" s="30" t="s">
        <v>157</v>
      </c>
      <c r="X2" s="30" t="s">
        <v>158</v>
      </c>
      <c r="Y2" s="30" t="s">
        <v>173</v>
      </c>
      <c r="Z2" s="30" t="s">
        <v>159</v>
      </c>
      <c r="AA2" s="104" t="s">
        <v>23</v>
      </c>
      <c r="AB2" s="104" t="s">
        <v>0</v>
      </c>
      <c r="AO2" s="105"/>
      <c r="AP2" s="106"/>
      <c r="AQ2" s="106"/>
      <c r="AR2" s="106"/>
      <c r="AS2" s="107"/>
      <c r="AT2" s="106"/>
      <c r="AU2" s="106"/>
      <c r="AV2" s="106"/>
      <c r="AW2" s="106"/>
      <c r="AX2" s="106"/>
      <c r="AY2" s="106"/>
    </row>
    <row r="3" spans="1:51">
      <c r="A3" s="32" t="s">
        <v>115</v>
      </c>
      <c r="B3" s="97">
        <v>1</v>
      </c>
      <c r="C3" s="87">
        <v>7.4602042049530901</v>
      </c>
      <c r="D3" s="87">
        <v>0.14472369943005001</v>
      </c>
      <c r="E3" s="87">
        <v>0.16375235579490399</v>
      </c>
      <c r="F3" s="87">
        <v>286244.49594267597</v>
      </c>
      <c r="G3" s="87">
        <v>3095.2169294158098</v>
      </c>
      <c r="H3" s="87">
        <v>7.6992460297105003</v>
      </c>
      <c r="I3" s="87">
        <v>1.64246993834295</v>
      </c>
      <c r="J3" s="87">
        <v>6.9207688829303907E-2</v>
      </c>
      <c r="K3" s="87">
        <v>3.7099168071125503E-2</v>
      </c>
      <c r="L3" s="87">
        <v>112.16367501228</v>
      </c>
      <c r="M3" s="87">
        <v>3.0554892004851699</v>
      </c>
      <c r="N3" s="87">
        <v>3.0680329776789801</v>
      </c>
      <c r="O3" s="87">
        <v>556.53275335897399</v>
      </c>
      <c r="P3" s="87">
        <v>6.0505015370194499</v>
      </c>
      <c r="Q3" s="87">
        <v>0.55483685582918696</v>
      </c>
      <c r="R3" s="87">
        <v>122889.411646876</v>
      </c>
      <c r="S3" s="87">
        <v>1291.1587395224501</v>
      </c>
      <c r="T3" s="87">
        <v>70.718389073493796</v>
      </c>
      <c r="U3" s="87">
        <v>1518.3609158766301</v>
      </c>
      <c r="V3" s="87">
        <v>15.6652252175203</v>
      </c>
      <c r="W3" s="87">
        <v>1.4889461912383599</v>
      </c>
      <c r="X3" s="88">
        <v>3.15138053937664E-2</v>
      </c>
      <c r="Y3" s="88">
        <v>5.25890073192062E-3</v>
      </c>
      <c r="Z3" s="88">
        <v>6.6795897966593102E-3</v>
      </c>
      <c r="AA3" s="98">
        <v>0.84256781711337292</v>
      </c>
      <c r="AB3" s="99">
        <v>0.66521750000000002</v>
      </c>
    </row>
    <row r="4" spans="1:51">
      <c r="B4" s="97">
        <v>2</v>
      </c>
      <c r="C4" s="87">
        <v>7.0007622845501203</v>
      </c>
      <c r="D4" s="87">
        <v>0.167576763519595</v>
      </c>
      <c r="E4" s="87">
        <v>0.162168498507341</v>
      </c>
      <c r="F4" s="87">
        <v>291100.374592443</v>
      </c>
      <c r="G4" s="87">
        <v>2788.36855139919</v>
      </c>
      <c r="H4" s="87">
        <v>7.6298705743829496</v>
      </c>
      <c r="I4" s="87">
        <v>1.7669656220971399</v>
      </c>
      <c r="J4" s="87">
        <v>5.78989985652828E-2</v>
      </c>
      <c r="K4" s="87">
        <v>3.6766754509427603E-2</v>
      </c>
      <c r="L4" s="87">
        <v>136.75551992395501</v>
      </c>
      <c r="M4" s="87">
        <v>2.0695085618205602</v>
      </c>
      <c r="N4" s="87">
        <v>3.04243757749044</v>
      </c>
      <c r="O4" s="87">
        <v>593.70888777307005</v>
      </c>
      <c r="P4" s="87">
        <v>6.6129806239631197</v>
      </c>
      <c r="Q4" s="87">
        <v>0.54999581911996798</v>
      </c>
      <c r="R4" s="87">
        <v>115534.942350524</v>
      </c>
      <c r="S4" s="87">
        <v>1360.75334811414</v>
      </c>
      <c r="T4" s="87">
        <v>70.110352094468297</v>
      </c>
      <c r="U4" s="87">
        <v>1919.9443168780499</v>
      </c>
      <c r="V4" s="87">
        <v>19.874357824606601</v>
      </c>
      <c r="W4" s="87">
        <v>1.4762822412863601</v>
      </c>
      <c r="X4" s="88">
        <v>2.59216909549927E-2</v>
      </c>
      <c r="Y4" s="88">
        <v>4.7907754920249899E-3</v>
      </c>
      <c r="Z4" s="88">
        <v>6.6206104042808396E-3</v>
      </c>
      <c r="AA4" s="98">
        <v>0.85270710462602262</v>
      </c>
      <c r="AB4" s="99">
        <v>1.9956525000000001</v>
      </c>
    </row>
    <row r="5" spans="1:51">
      <c r="B5" s="97">
        <v>3</v>
      </c>
      <c r="C5" s="87">
        <v>6.5333548071552698</v>
      </c>
      <c r="D5" s="87">
        <v>0.13916785290594499</v>
      </c>
      <c r="E5" s="87">
        <v>0.167575784968546</v>
      </c>
      <c r="F5" s="87">
        <v>292992.04932921799</v>
      </c>
      <c r="G5" s="87">
        <v>3109.04398380256</v>
      </c>
      <c r="H5" s="87">
        <v>7.8897520590440298</v>
      </c>
      <c r="I5" s="87">
        <v>2.0561157683473499</v>
      </c>
      <c r="J5" s="87">
        <v>6.8457943969451901E-2</v>
      </c>
      <c r="K5" s="87">
        <v>3.8021085960560599E-2</v>
      </c>
      <c r="L5" s="87">
        <v>163.239400858046</v>
      </c>
      <c r="M5" s="87">
        <v>3.4222413703756098</v>
      </c>
      <c r="N5" s="87">
        <v>3.1482765416773</v>
      </c>
      <c r="O5" s="87">
        <v>633.08917090489103</v>
      </c>
      <c r="P5" s="87">
        <v>7.4896887412766304</v>
      </c>
      <c r="Q5" s="87">
        <v>0.56889972336733097</v>
      </c>
      <c r="R5" s="87">
        <v>107742.660108521</v>
      </c>
      <c r="S5" s="87">
        <v>1335.10380044305</v>
      </c>
      <c r="T5" s="87">
        <v>72.529795467019696</v>
      </c>
      <c r="U5" s="87">
        <v>2264.3379029631601</v>
      </c>
      <c r="V5" s="87">
        <v>21.946187286775899</v>
      </c>
      <c r="W5" s="87">
        <v>1.5273772252250699</v>
      </c>
      <c r="X5" s="88">
        <v>1.9746602364806101E-2</v>
      </c>
      <c r="Y5" s="88">
        <v>4.0279113300088097E-3</v>
      </c>
      <c r="Z5" s="88">
        <v>6.8474152428575604E-3</v>
      </c>
      <c r="AA5" s="98">
        <v>0.8620352293506377</v>
      </c>
      <c r="AB5" s="99">
        <v>3.3260874999999999</v>
      </c>
    </row>
    <row r="6" spans="1:51">
      <c r="B6" s="97">
        <v>4</v>
      </c>
      <c r="C6" s="87">
        <v>6.0607718162840296</v>
      </c>
      <c r="D6" s="87">
        <v>0.13983809431233599</v>
      </c>
      <c r="E6" s="87">
        <v>0.16788377026158299</v>
      </c>
      <c r="F6" s="87">
        <v>294069.53904541198</v>
      </c>
      <c r="G6" s="87">
        <v>2638.3979016836001</v>
      </c>
      <c r="H6" s="87">
        <v>7.9096749592257201</v>
      </c>
      <c r="I6" s="87">
        <v>2.33361236254337</v>
      </c>
      <c r="J6" s="87">
        <v>6.4123424190974401E-2</v>
      </c>
      <c r="K6" s="87">
        <v>3.8119094765155598E-2</v>
      </c>
      <c r="L6" s="87">
        <v>187.434241194946</v>
      </c>
      <c r="M6" s="87">
        <v>2.9701414547856699</v>
      </c>
      <c r="N6" s="87">
        <v>3.1584236798187701</v>
      </c>
      <c r="O6" s="87">
        <v>671.38416294173896</v>
      </c>
      <c r="P6" s="87">
        <v>7.2165341085347903</v>
      </c>
      <c r="Q6" s="87">
        <v>0.57050536421532505</v>
      </c>
      <c r="R6" s="87">
        <v>101316.954810407</v>
      </c>
      <c r="S6" s="87">
        <v>1006.59726748132</v>
      </c>
      <c r="T6" s="87">
        <v>72.744108184764798</v>
      </c>
      <c r="U6" s="87">
        <v>2551.9755201364301</v>
      </c>
      <c r="V6" s="87">
        <v>20.660370300001599</v>
      </c>
      <c r="W6" s="87">
        <v>1.53204033981909</v>
      </c>
      <c r="X6" s="88">
        <v>1.86630546781365E-2</v>
      </c>
      <c r="Y6" s="88">
        <v>4.1158814416278602E-3</v>
      </c>
      <c r="Z6" s="88">
        <v>6.8659950475954204E-3</v>
      </c>
      <c r="AA6" s="98">
        <v>0.86960382325215868</v>
      </c>
      <c r="AB6" s="99">
        <v>4.6565224999999995</v>
      </c>
    </row>
    <row r="7" spans="1:51">
      <c r="B7" s="97">
        <v>5</v>
      </c>
      <c r="C7" s="87">
        <v>5.5198513462905501</v>
      </c>
      <c r="D7" s="87">
        <v>0.112739166682932</v>
      </c>
      <c r="E7" s="87">
        <v>0.1738739291403</v>
      </c>
      <c r="F7" s="87">
        <v>301325.82885363599</v>
      </c>
      <c r="G7" s="87">
        <v>2966.11804935798</v>
      </c>
      <c r="H7" s="87">
        <v>8.1975533611266407</v>
      </c>
      <c r="I7" s="87">
        <v>2.5856120485803098</v>
      </c>
      <c r="J7" s="87">
        <v>6.8036477703909803E-2</v>
      </c>
      <c r="K7" s="87">
        <v>3.9508555051771199E-2</v>
      </c>
      <c r="L7" s="87">
        <v>204.23509526670901</v>
      </c>
      <c r="M7" s="87">
        <v>3.84010676471028</v>
      </c>
      <c r="N7" s="87">
        <v>3.27567760993613</v>
      </c>
      <c r="O7" s="87">
        <v>724.60241815061499</v>
      </c>
      <c r="P7" s="87">
        <v>6.6094028121294297</v>
      </c>
      <c r="Q7" s="87">
        <v>0.59144597611777305</v>
      </c>
      <c r="R7" s="87">
        <v>95896.468818864101</v>
      </c>
      <c r="S7" s="87">
        <v>1217.4145439066001</v>
      </c>
      <c r="T7" s="87">
        <v>75.4242512667374</v>
      </c>
      <c r="U7" s="87">
        <v>2741.4266280625002</v>
      </c>
      <c r="V7" s="87">
        <v>26.227415472692599</v>
      </c>
      <c r="W7" s="87">
        <v>1.58864409485391</v>
      </c>
      <c r="X7" s="88">
        <v>2.52359134175629E-2</v>
      </c>
      <c r="Y7" s="88">
        <v>5.2312299418293996E-3</v>
      </c>
      <c r="Z7" s="88">
        <v>7.1172343856743996E-3</v>
      </c>
      <c r="AA7" s="98">
        <v>0.87834186140733783</v>
      </c>
      <c r="AB7" s="99">
        <v>5.986957499999999</v>
      </c>
    </row>
    <row r="8" spans="1:51">
      <c r="B8" s="97">
        <v>6</v>
      </c>
      <c r="C8" s="87">
        <v>5.0452953284567998</v>
      </c>
      <c r="D8" s="87">
        <v>0.124747217305296</v>
      </c>
      <c r="E8" s="87">
        <v>0.18079742025953899</v>
      </c>
      <c r="F8" s="87">
        <v>298884.70640442701</v>
      </c>
      <c r="G8" s="87">
        <v>3480.08346784899</v>
      </c>
      <c r="H8" s="87">
        <v>8.5299362243820394</v>
      </c>
      <c r="I8" s="87">
        <v>2.8681366180908201</v>
      </c>
      <c r="J8" s="87">
        <v>9.0360803399294698E-2</v>
      </c>
      <c r="K8" s="87">
        <v>4.1112695090758697E-2</v>
      </c>
      <c r="L8" s="87">
        <v>213.21019075265301</v>
      </c>
      <c r="M8" s="87">
        <v>3.5467544279529899</v>
      </c>
      <c r="N8" s="87">
        <v>3.4109290989932699</v>
      </c>
      <c r="O8" s="87">
        <v>753.87919460948206</v>
      </c>
      <c r="P8" s="87">
        <v>9.4747676465396893</v>
      </c>
      <c r="Q8" s="87">
        <v>0.61561354864862805</v>
      </c>
      <c r="R8" s="87">
        <v>89299.505590435801</v>
      </c>
      <c r="S8" s="87">
        <v>918.00445558137801</v>
      </c>
      <c r="T8" s="87">
        <v>78.516831944310894</v>
      </c>
      <c r="U8" s="87">
        <v>2826.5686871116</v>
      </c>
      <c r="V8" s="87">
        <v>35.6602424581517</v>
      </c>
      <c r="W8" s="87">
        <v>1.65395083675443</v>
      </c>
      <c r="X8" s="88">
        <v>2.4584641840655602E-2</v>
      </c>
      <c r="Y8" s="88">
        <v>5.2955406425477499E-3</v>
      </c>
      <c r="Z8" s="88">
        <v>7.40723481200725E-3</v>
      </c>
      <c r="AA8" s="98">
        <v>0.88492918015772337</v>
      </c>
      <c r="AB8" s="99">
        <v>7.3173924999999986</v>
      </c>
    </row>
    <row r="9" spans="1:51">
      <c r="B9" s="97">
        <v>7</v>
      </c>
      <c r="C9" s="87">
        <v>4.6036727108678797</v>
      </c>
      <c r="D9" s="87">
        <v>0.133390984224634</v>
      </c>
      <c r="E9" s="87">
        <v>0.17971294165825999</v>
      </c>
      <c r="F9" s="87">
        <v>302364.37633845297</v>
      </c>
      <c r="G9" s="87">
        <v>3660.4571409331202</v>
      </c>
      <c r="H9" s="87">
        <v>8.4845968434836792</v>
      </c>
      <c r="I9" s="87">
        <v>3.0443516950375402</v>
      </c>
      <c r="J9" s="87">
        <v>7.9496812993584007E-2</v>
      </c>
      <c r="K9" s="87">
        <v>4.08963210644957E-2</v>
      </c>
      <c r="L9" s="87">
        <v>217.87972538072</v>
      </c>
      <c r="M9" s="87">
        <v>3.8062741827176199</v>
      </c>
      <c r="N9" s="87">
        <v>3.3951847579633498</v>
      </c>
      <c r="O9" s="87">
        <v>795.73683467757905</v>
      </c>
      <c r="P9" s="87">
        <v>10.255198809861399</v>
      </c>
      <c r="Q9" s="87">
        <v>0.61252372247889297</v>
      </c>
      <c r="R9" s="87">
        <v>83553.2990158006</v>
      </c>
      <c r="S9" s="87">
        <v>1094.5299040663999</v>
      </c>
      <c r="T9" s="87">
        <v>78.1331278785092</v>
      </c>
      <c r="U9" s="87">
        <v>2890.5844498625302</v>
      </c>
      <c r="V9" s="87">
        <v>35.484690424344798</v>
      </c>
      <c r="W9" s="87">
        <v>1.6460343339752199</v>
      </c>
      <c r="X9" s="88">
        <v>2.2111667422006601E-2</v>
      </c>
      <c r="Y9" s="88">
        <v>4.6056521424258697E-3</v>
      </c>
      <c r="Z9" s="88">
        <v>7.3692522733184197E-3</v>
      </c>
      <c r="AA9" s="98">
        <v>0.892644821217072</v>
      </c>
      <c r="AB9" s="99">
        <v>8.6478274999999982</v>
      </c>
    </row>
    <row r="10" spans="1:51">
      <c r="B10" s="97">
        <v>8</v>
      </c>
      <c r="C10" s="87">
        <v>4.2448279526028401</v>
      </c>
      <c r="D10" s="87">
        <v>0.118776027381562</v>
      </c>
      <c r="E10" s="87">
        <v>0.18106237934550601</v>
      </c>
      <c r="F10" s="87">
        <v>305152.82198204502</v>
      </c>
      <c r="G10" s="87">
        <v>2973.9803260364401</v>
      </c>
      <c r="H10" s="87">
        <v>8.5539981782747603</v>
      </c>
      <c r="I10" s="87">
        <v>3.1754162047957801</v>
      </c>
      <c r="J10" s="87">
        <v>9.0758917675096501E-2</v>
      </c>
      <c r="K10" s="87">
        <v>4.12329454877731E-2</v>
      </c>
      <c r="L10" s="87">
        <v>223.428430264697</v>
      </c>
      <c r="M10" s="87">
        <v>3.4875562310934898</v>
      </c>
      <c r="N10" s="87">
        <v>3.4252953252162102</v>
      </c>
      <c r="O10" s="87">
        <v>828.64140560974795</v>
      </c>
      <c r="P10" s="87">
        <v>8.3019136903751907</v>
      </c>
      <c r="Q10" s="87">
        <v>0.61771236117502104</v>
      </c>
      <c r="R10" s="87">
        <v>81279.797475817104</v>
      </c>
      <c r="S10" s="87">
        <v>974.01595872042105</v>
      </c>
      <c r="T10" s="87">
        <v>78.805146528141194</v>
      </c>
      <c r="U10" s="87">
        <v>2922.588913006</v>
      </c>
      <c r="V10" s="87">
        <v>29.330308531685201</v>
      </c>
      <c r="W10" s="87">
        <v>1.66035577373568</v>
      </c>
      <c r="X10" s="88">
        <v>1.96712544344229E-2</v>
      </c>
      <c r="Y10" s="88">
        <v>5.2198037841409599E-3</v>
      </c>
      <c r="Z10" s="88">
        <v>7.4308892023960699E-3</v>
      </c>
      <c r="AA10" s="98">
        <v>0.89611768898547972</v>
      </c>
      <c r="AB10" s="99">
        <v>9.9782624999999978</v>
      </c>
    </row>
    <row r="11" spans="1:51">
      <c r="B11" s="97">
        <v>9</v>
      </c>
      <c r="C11" s="87">
        <v>3.9211619746424899</v>
      </c>
      <c r="D11" s="87">
        <v>9.2049458416304505E-2</v>
      </c>
      <c r="E11" s="87">
        <v>0.191224742012326</v>
      </c>
      <c r="F11" s="87">
        <v>308088.77995310299</v>
      </c>
      <c r="G11" s="87">
        <v>3123.4831080570202</v>
      </c>
      <c r="H11" s="87">
        <v>9.0403162982817094</v>
      </c>
      <c r="I11" s="87">
        <v>3.3675174121444398</v>
      </c>
      <c r="J11" s="87">
        <v>0.100362803680399</v>
      </c>
      <c r="K11" s="87">
        <v>4.3579451157956701E-2</v>
      </c>
      <c r="L11" s="87">
        <v>222.667447223621</v>
      </c>
      <c r="M11" s="87">
        <v>3.7500968683612999</v>
      </c>
      <c r="N11" s="87">
        <v>3.6225951600570201</v>
      </c>
      <c r="O11" s="87">
        <v>861.47705865683599</v>
      </c>
      <c r="P11" s="87">
        <v>10.1503913750233</v>
      </c>
      <c r="Q11" s="87">
        <v>0.653025990002706</v>
      </c>
      <c r="R11" s="87">
        <v>77123.743455076605</v>
      </c>
      <c r="S11" s="87">
        <v>845.23226938509094</v>
      </c>
      <c r="T11" s="87">
        <v>83.321422285369806</v>
      </c>
      <c r="U11" s="87">
        <v>2947.9204090011999</v>
      </c>
      <c r="V11" s="87">
        <v>32.205103897881699</v>
      </c>
      <c r="W11" s="87">
        <v>1.7556905875351201</v>
      </c>
      <c r="X11" s="88">
        <v>2.16126698179144E-2</v>
      </c>
      <c r="Y11" s="88">
        <v>4.6033353030579703E-3</v>
      </c>
      <c r="Z11" s="88">
        <v>7.8548404711323398E-3</v>
      </c>
      <c r="AA11" s="98">
        <v>0.90175466317678143</v>
      </c>
      <c r="AB11" s="99">
        <v>11.308697499999997</v>
      </c>
    </row>
    <row r="12" spans="1:51">
      <c r="B12" s="97">
        <v>10</v>
      </c>
      <c r="C12" s="87">
        <v>3.5712365502417498</v>
      </c>
      <c r="D12" s="87">
        <v>0.100142614159119</v>
      </c>
      <c r="E12" s="87">
        <v>0.18845649446934601</v>
      </c>
      <c r="F12" s="87">
        <v>310165.19445232901</v>
      </c>
      <c r="G12" s="87">
        <v>2866.7358202837099</v>
      </c>
      <c r="H12" s="87">
        <v>8.9154990916480408</v>
      </c>
      <c r="I12" s="87">
        <v>3.4722010526105702</v>
      </c>
      <c r="J12" s="87">
        <v>8.2176902206261906E-2</v>
      </c>
      <c r="K12" s="87">
        <v>4.2980004376959501E-2</v>
      </c>
      <c r="L12" s="87">
        <v>220.33967889014701</v>
      </c>
      <c r="M12" s="87">
        <v>4.0801385955015501</v>
      </c>
      <c r="N12" s="87">
        <v>3.5750843387900599</v>
      </c>
      <c r="O12" s="87">
        <v>876.90178220158202</v>
      </c>
      <c r="P12" s="87">
        <v>9.1173685303064804</v>
      </c>
      <c r="Q12" s="87">
        <v>0.64420006420016096</v>
      </c>
      <c r="R12" s="87">
        <v>74508.063536919304</v>
      </c>
      <c r="S12" s="87">
        <v>784.74627795639503</v>
      </c>
      <c r="T12" s="87">
        <v>82.20614334951</v>
      </c>
      <c r="U12" s="87">
        <v>2954.2058535780002</v>
      </c>
      <c r="V12" s="87">
        <v>33.347062512422397</v>
      </c>
      <c r="W12" s="87">
        <v>1.7323681475172099</v>
      </c>
      <c r="X12" s="88">
        <v>2.19902753533373E-2</v>
      </c>
      <c r="Y12" s="88">
        <v>4.0286549039471502E-3</v>
      </c>
      <c r="Z12" s="88">
        <v>7.7478391319729901E-3</v>
      </c>
      <c r="AA12" s="98">
        <v>0.90534656027817229</v>
      </c>
      <c r="AB12" s="99">
        <v>12.639132499999997</v>
      </c>
    </row>
    <row r="13" spans="1:51">
      <c r="B13" s="97">
        <v>11</v>
      </c>
      <c r="C13" s="87">
        <v>3.3069763166416601</v>
      </c>
      <c r="D13" s="87">
        <v>9.2978319215139396E-2</v>
      </c>
      <c r="E13" s="87">
        <v>0.19187493853839599</v>
      </c>
      <c r="F13" s="87">
        <v>308355.82703476399</v>
      </c>
      <c r="G13" s="87">
        <v>2822.1440656672098</v>
      </c>
      <c r="H13" s="87">
        <v>9.0835081461962197</v>
      </c>
      <c r="I13" s="87">
        <v>3.5604568653352899</v>
      </c>
      <c r="J13" s="87">
        <v>8.05657294008289E-2</v>
      </c>
      <c r="K13" s="87">
        <v>4.3792277499196799E-2</v>
      </c>
      <c r="L13" s="87">
        <v>222.66382438950399</v>
      </c>
      <c r="M13" s="87">
        <v>3.9678350944291001</v>
      </c>
      <c r="N13" s="87">
        <v>3.64506731210159</v>
      </c>
      <c r="O13" s="87">
        <v>902.35501419935804</v>
      </c>
      <c r="P13" s="87">
        <v>8.3792439760782607</v>
      </c>
      <c r="Q13" s="87">
        <v>0.65653763290907097</v>
      </c>
      <c r="R13" s="87">
        <v>71972.851517257703</v>
      </c>
      <c r="S13" s="87">
        <v>795.99111290275903</v>
      </c>
      <c r="T13" s="87">
        <v>83.791824219032506</v>
      </c>
      <c r="U13" s="87">
        <v>2959.9820753358699</v>
      </c>
      <c r="V13" s="87">
        <v>28.621075750658299</v>
      </c>
      <c r="W13" s="87">
        <v>1.76597063621836</v>
      </c>
      <c r="X13" s="88">
        <v>2.5044276511896699E-2</v>
      </c>
      <c r="Y13" s="88">
        <v>6.1088451709042603E-3</v>
      </c>
      <c r="Z13" s="88">
        <v>7.8953502992181093E-3</v>
      </c>
      <c r="AA13" s="98">
        <v>0.90778320515227984</v>
      </c>
      <c r="AB13" s="99">
        <v>13.969567499999997</v>
      </c>
    </row>
    <row r="14" spans="1:51">
      <c r="B14" s="97">
        <v>12</v>
      </c>
      <c r="C14" s="87">
        <v>3.0343982624780801</v>
      </c>
      <c r="D14" s="87">
        <v>8.7965565709843499E-2</v>
      </c>
      <c r="E14" s="87">
        <v>0.19059335992132001</v>
      </c>
      <c r="F14" s="87">
        <v>309474.21160639398</v>
      </c>
      <c r="G14" s="87">
        <v>2837.1502330415101</v>
      </c>
      <c r="H14" s="87">
        <v>9.0289357164566706</v>
      </c>
      <c r="I14" s="87">
        <v>3.5348495577514401</v>
      </c>
      <c r="J14" s="87">
        <v>8.6414249767166995E-2</v>
      </c>
      <c r="K14" s="87">
        <v>4.3531442652842298E-2</v>
      </c>
      <c r="L14" s="87">
        <v>220.226618869177</v>
      </c>
      <c r="M14" s="87">
        <v>4.1226416272625404</v>
      </c>
      <c r="N14" s="87">
        <v>3.6257098557062299</v>
      </c>
      <c r="O14" s="87">
        <v>927.678060588265</v>
      </c>
      <c r="P14" s="87">
        <v>10.5477968027123</v>
      </c>
      <c r="Q14" s="87">
        <v>0.65278536161443801</v>
      </c>
      <c r="R14" s="87">
        <v>70227.816338315897</v>
      </c>
      <c r="S14" s="87">
        <v>653.30080735355295</v>
      </c>
      <c r="T14" s="87">
        <v>83.323899342135903</v>
      </c>
      <c r="U14" s="87">
        <v>2947.7642019862601</v>
      </c>
      <c r="V14" s="87">
        <v>33.328042057410698</v>
      </c>
      <c r="W14" s="87">
        <v>1.7562916288677499</v>
      </c>
      <c r="X14" s="88">
        <v>2.0095550340392E-2</v>
      </c>
      <c r="Y14" s="88">
        <v>4.6375237795955697E-3</v>
      </c>
      <c r="Z14" s="88">
        <v>7.8493781954833003E-3</v>
      </c>
      <c r="AA14" s="98">
        <v>0.91011404328221668</v>
      </c>
      <c r="AB14" s="99">
        <v>15.300002499999996</v>
      </c>
    </row>
    <row r="15" spans="1:51">
      <c r="B15" s="97">
        <v>13</v>
      </c>
      <c r="C15" s="87">
        <v>2.9101485263171698</v>
      </c>
      <c r="D15" s="87">
        <v>8.6506523023689205E-2</v>
      </c>
      <c r="E15" s="87">
        <v>0.19371873875715301</v>
      </c>
      <c r="F15" s="87">
        <v>309402.50396438001</v>
      </c>
      <c r="G15" s="87">
        <v>3038.6069726309202</v>
      </c>
      <c r="H15" s="87">
        <v>9.1833188880910708</v>
      </c>
      <c r="I15" s="87">
        <v>3.61774788085902</v>
      </c>
      <c r="J15" s="87">
        <v>6.9874326480995702E-2</v>
      </c>
      <c r="K15" s="87">
        <v>4.4278123235361698E-2</v>
      </c>
      <c r="L15" s="87">
        <v>221.40466813591399</v>
      </c>
      <c r="M15" s="87">
        <v>4.0822328889379396</v>
      </c>
      <c r="N15" s="87">
        <v>3.6903502528624301</v>
      </c>
      <c r="O15" s="87">
        <v>934.804536810728</v>
      </c>
      <c r="P15" s="87">
        <v>12.223513542417599</v>
      </c>
      <c r="Q15" s="87">
        <v>0.66414666549591495</v>
      </c>
      <c r="R15" s="87">
        <v>68710.681302480501</v>
      </c>
      <c r="S15" s="87">
        <v>779.11574489313898</v>
      </c>
      <c r="T15" s="87">
        <v>84.785492080413903</v>
      </c>
      <c r="U15" s="87">
        <v>2931.5116682755702</v>
      </c>
      <c r="V15" s="87">
        <v>34.335643570608603</v>
      </c>
      <c r="W15" s="87">
        <v>1.78729041988188</v>
      </c>
      <c r="X15" s="88">
        <v>2.3237986986378401E-2</v>
      </c>
      <c r="Y15" s="88">
        <v>5.2608986693868298E-3</v>
      </c>
      <c r="Z15" s="88">
        <v>7.9851104885889403E-3</v>
      </c>
      <c r="AA15" s="98">
        <v>0.91186612907441589</v>
      </c>
      <c r="AB15" s="99">
        <v>16.630437499999996</v>
      </c>
    </row>
    <row r="16" spans="1:51">
      <c r="B16" s="97">
        <v>14</v>
      </c>
      <c r="C16" s="87">
        <v>2.6649192373282302</v>
      </c>
      <c r="D16" s="87">
        <v>7.1624384267809593E-2</v>
      </c>
      <c r="E16" s="87">
        <v>0.192563149816429</v>
      </c>
      <c r="F16" s="87">
        <v>311143.26830219303</v>
      </c>
      <c r="G16" s="87">
        <v>3182.1874201876999</v>
      </c>
      <c r="H16" s="87">
        <v>9.1349121634362298</v>
      </c>
      <c r="I16" s="87">
        <v>3.6588303908129198</v>
      </c>
      <c r="J16" s="87">
        <v>8.7949688905917894E-2</v>
      </c>
      <c r="K16" s="87">
        <v>4.4047095390291897E-2</v>
      </c>
      <c r="L16" s="87">
        <v>221.77292537630299</v>
      </c>
      <c r="M16" s="87">
        <v>3.7555893432309899</v>
      </c>
      <c r="N16" s="87">
        <v>3.6735733912418298</v>
      </c>
      <c r="O16" s="87">
        <v>952.23551189747604</v>
      </c>
      <c r="P16" s="87">
        <v>8.8217633714576902</v>
      </c>
      <c r="Q16" s="87">
        <v>0.66084717081905298</v>
      </c>
      <c r="R16" s="87">
        <v>67996.694846762301</v>
      </c>
      <c r="S16" s="87">
        <v>623.032136862009</v>
      </c>
      <c r="T16" s="87">
        <v>84.375780648843303</v>
      </c>
      <c r="U16" s="87">
        <v>2963.69750857496</v>
      </c>
      <c r="V16" s="87">
        <v>29.654115596752899</v>
      </c>
      <c r="W16" s="87">
        <v>1.77884856645034</v>
      </c>
      <c r="X16" s="88">
        <v>1.9488934913502801E-2</v>
      </c>
      <c r="Y16" s="88">
        <v>4.4365981695335599E-3</v>
      </c>
      <c r="Z16" s="88">
        <v>7.9445511946128495E-3</v>
      </c>
      <c r="AA16" s="98">
        <v>0.9131479867393576</v>
      </c>
      <c r="AB16" s="99">
        <v>17.960872499999997</v>
      </c>
    </row>
    <row r="17" spans="1:28">
      <c r="B17" s="97">
        <v>15</v>
      </c>
      <c r="C17" s="87">
        <v>2.51593028927048</v>
      </c>
      <c r="D17" s="87">
        <v>7.3727113941616601E-2</v>
      </c>
      <c r="E17" s="87">
        <v>0.19857149667685001</v>
      </c>
      <c r="F17" s="87">
        <v>311881.13765529398</v>
      </c>
      <c r="G17" s="87">
        <v>3238.8560923523801</v>
      </c>
      <c r="H17" s="87">
        <v>9.4263571352318607</v>
      </c>
      <c r="I17" s="87">
        <v>3.5765630080984101</v>
      </c>
      <c r="J17" s="87">
        <v>7.9673266328436798E-2</v>
      </c>
      <c r="K17" s="87">
        <v>4.5454783891304397E-2</v>
      </c>
      <c r="L17" s="87">
        <v>220.708954979472</v>
      </c>
      <c r="M17" s="87">
        <v>4.3259345898408696</v>
      </c>
      <c r="N17" s="87">
        <v>3.7934803470674798</v>
      </c>
      <c r="O17" s="87">
        <v>953.48081726592</v>
      </c>
      <c r="P17" s="87">
        <v>12.3085599012656</v>
      </c>
      <c r="Q17" s="87">
        <v>0.68213413942777301</v>
      </c>
      <c r="R17" s="87">
        <v>67123.616329416895</v>
      </c>
      <c r="S17" s="87">
        <v>756.37941473055002</v>
      </c>
      <c r="T17" s="87">
        <v>87.105267042806503</v>
      </c>
      <c r="U17" s="87">
        <v>2937.8206886153398</v>
      </c>
      <c r="V17" s="87">
        <v>29.9671487599615</v>
      </c>
      <c r="W17" s="87">
        <v>1.8365910258601299</v>
      </c>
      <c r="X17" s="88">
        <v>2.1310101116473801E-2</v>
      </c>
      <c r="Y17" s="88">
        <v>3.9556074452842E-3</v>
      </c>
      <c r="Z17" s="88">
        <v>8.1995618209746504E-3</v>
      </c>
      <c r="AA17" s="98">
        <v>0.91435312521561285</v>
      </c>
      <c r="AB17" s="99">
        <v>19.291307499999998</v>
      </c>
    </row>
    <row r="18" spans="1:28">
      <c r="B18" s="97">
        <v>16</v>
      </c>
      <c r="C18" s="87">
        <v>2.4309312012218198</v>
      </c>
      <c r="D18" s="87">
        <v>8.4768454611565E-2</v>
      </c>
      <c r="E18" s="87">
        <v>0.196435071839591</v>
      </c>
      <c r="F18" s="87">
        <v>314097.45926779899</v>
      </c>
      <c r="G18" s="87">
        <v>2714.0387852430499</v>
      </c>
      <c r="H18" s="87">
        <v>9.33121465874809</v>
      </c>
      <c r="I18" s="87">
        <v>3.7041518715313799</v>
      </c>
      <c r="J18" s="87">
        <v>9.6712356617088005E-2</v>
      </c>
      <c r="K18" s="87">
        <v>4.4998333869649201E-2</v>
      </c>
      <c r="L18" s="87">
        <v>223.99058219236599</v>
      </c>
      <c r="M18" s="87">
        <v>4.0415826423425196</v>
      </c>
      <c r="N18" s="87">
        <v>3.7578444833338098</v>
      </c>
      <c r="O18" s="87">
        <v>971.53149407221497</v>
      </c>
      <c r="P18" s="87">
        <v>8.2878472522449407</v>
      </c>
      <c r="Q18" s="87">
        <v>0.67544790142956102</v>
      </c>
      <c r="R18" s="87">
        <v>67131.383440707301</v>
      </c>
      <c r="S18" s="87">
        <v>542.98743123237296</v>
      </c>
      <c r="T18" s="87">
        <v>86.2628340614081</v>
      </c>
      <c r="U18" s="87">
        <v>2957.7808181677401</v>
      </c>
      <c r="V18" s="87">
        <v>30.0002813054972</v>
      </c>
      <c r="W18" s="87">
        <v>1.81902421265112</v>
      </c>
      <c r="X18" s="88">
        <v>1.9726293483989299E-2</v>
      </c>
      <c r="Y18" s="88">
        <v>4.5180187338337303E-3</v>
      </c>
      <c r="Z18" s="88">
        <v>8.1183125569563204E-3</v>
      </c>
      <c r="AA18" s="98">
        <v>0.91489702911417414</v>
      </c>
      <c r="AB18" s="99">
        <v>20.6217425</v>
      </c>
    </row>
    <row r="19" spans="1:28">
      <c r="B19" s="97">
        <v>17</v>
      </c>
      <c r="C19" s="87">
        <v>2.2999884369080701</v>
      </c>
      <c r="D19" s="87">
        <v>7.9746451176602395E-2</v>
      </c>
      <c r="E19" s="87">
        <v>0.19145088139223401</v>
      </c>
      <c r="F19" s="87">
        <v>313489.96791990899</v>
      </c>
      <c r="G19" s="87">
        <v>2203.8794766501201</v>
      </c>
      <c r="H19" s="87">
        <v>9.1007332808092407</v>
      </c>
      <c r="I19" s="87">
        <v>3.7527716915664699</v>
      </c>
      <c r="J19" s="87">
        <v>0.103125855100651</v>
      </c>
      <c r="K19" s="87">
        <v>4.3889213349951002E-2</v>
      </c>
      <c r="L19" s="87">
        <v>227.859014010473</v>
      </c>
      <c r="M19" s="87">
        <v>4.6694602854297704</v>
      </c>
      <c r="N19" s="87">
        <v>3.6676902444812698</v>
      </c>
      <c r="O19" s="87">
        <v>976.37649830673604</v>
      </c>
      <c r="P19" s="87">
        <v>7.9927043856818196</v>
      </c>
      <c r="Q19" s="87">
        <v>0.658963467595301</v>
      </c>
      <c r="R19" s="87">
        <v>66592.981207188102</v>
      </c>
      <c r="S19" s="87">
        <v>732.75292812651401</v>
      </c>
      <c r="T19" s="87">
        <v>84.168973229932107</v>
      </c>
      <c r="U19" s="87">
        <v>2980.9249393719701</v>
      </c>
      <c r="V19" s="87">
        <v>25.873409100573099</v>
      </c>
      <c r="W19" s="87">
        <v>1.7750687241740699</v>
      </c>
      <c r="X19" s="88">
        <v>1.9463212817103701E-2</v>
      </c>
      <c r="Y19" s="88">
        <v>4.8889414410274697E-3</v>
      </c>
      <c r="Z19" s="88">
        <v>7.9193038854542507E-3</v>
      </c>
      <c r="AA19" s="98">
        <v>0.91537205586684356</v>
      </c>
      <c r="AB19" s="99">
        <v>21.952177500000001</v>
      </c>
    </row>
    <row r="20" spans="1:28">
      <c r="B20" s="97">
        <v>18</v>
      </c>
      <c r="C20" s="87">
        <v>2.1752014095156902</v>
      </c>
      <c r="D20" s="87">
        <v>8.9999711825456102E-2</v>
      </c>
      <c r="E20" s="87">
        <v>0.18770194769875501</v>
      </c>
      <c r="F20" s="87">
        <v>310023.546593384</v>
      </c>
      <c r="G20" s="87">
        <v>3024.6471426877501</v>
      </c>
      <c r="H20" s="87">
        <v>8.9286527535175306</v>
      </c>
      <c r="I20" s="87">
        <v>3.6192518827215401</v>
      </c>
      <c r="J20" s="87">
        <v>7.5411620787672801E-2</v>
      </c>
      <c r="K20" s="87">
        <v>4.3061621947309801E-2</v>
      </c>
      <c r="L20" s="87">
        <v>221.666078978831</v>
      </c>
      <c r="M20" s="87">
        <v>3.5352633805476499</v>
      </c>
      <c r="N20" s="87">
        <v>3.6009485212176302</v>
      </c>
      <c r="O20" s="87">
        <v>966.39113642912901</v>
      </c>
      <c r="P20" s="87">
        <v>9.5904776385502508</v>
      </c>
      <c r="Q20" s="87">
        <v>0.64669802211875604</v>
      </c>
      <c r="R20" s="87">
        <v>65522.7152048149</v>
      </c>
      <c r="S20" s="87">
        <v>617.64675556597297</v>
      </c>
      <c r="T20" s="87">
        <v>82.6134565462974</v>
      </c>
      <c r="U20" s="87">
        <v>2932.5259907855402</v>
      </c>
      <c r="V20" s="87">
        <v>26.218382861600301</v>
      </c>
      <c r="W20" s="87">
        <v>1.74245866425435</v>
      </c>
      <c r="X20" s="88">
        <v>1.9816746066524699E-2</v>
      </c>
      <c r="Y20" s="88">
        <v>3.0528678809994799E-3</v>
      </c>
      <c r="Z20" s="88">
        <v>7.77104069316625E-3</v>
      </c>
      <c r="AA20" s="98">
        <v>0.91576500058616483</v>
      </c>
      <c r="AB20" s="99">
        <v>23.282612500000003</v>
      </c>
    </row>
    <row r="21" spans="1:28">
      <c r="B21" s="97">
        <v>19</v>
      </c>
      <c r="C21" s="87">
        <v>2.0688110537637101</v>
      </c>
      <c r="D21" s="87">
        <v>6.1824548909921499E-2</v>
      </c>
      <c r="E21" s="87">
        <v>0.188311667846771</v>
      </c>
      <c r="F21" s="87">
        <v>312027.31902006699</v>
      </c>
      <c r="G21" s="87">
        <v>2186.6587815931298</v>
      </c>
      <c r="H21" s="87">
        <v>8.9638497073129706</v>
      </c>
      <c r="I21" s="87">
        <v>3.6369624062537902</v>
      </c>
      <c r="J21" s="87">
        <v>8.5574543783724699E-2</v>
      </c>
      <c r="K21" s="87">
        <v>4.3233682892909103E-2</v>
      </c>
      <c r="L21" s="87">
        <v>225.607506450165</v>
      </c>
      <c r="M21" s="87">
        <v>3.3481883178498699</v>
      </c>
      <c r="N21" s="87">
        <v>3.6177897672788002</v>
      </c>
      <c r="O21" s="87">
        <v>984.43405432372901</v>
      </c>
      <c r="P21" s="87">
        <v>8.7876726163804495</v>
      </c>
      <c r="Q21" s="87">
        <v>0.649444196651907</v>
      </c>
      <c r="R21" s="87">
        <v>66045.295360422606</v>
      </c>
      <c r="S21" s="87">
        <v>542.06616211319897</v>
      </c>
      <c r="T21" s="87">
        <v>82.975553267391206</v>
      </c>
      <c r="U21" s="87">
        <v>2973.0078366488001</v>
      </c>
      <c r="V21" s="87">
        <v>29.907092245650698</v>
      </c>
      <c r="W21" s="87">
        <v>1.7502946936551</v>
      </c>
      <c r="X21" s="88">
        <v>1.98117278282984E-2</v>
      </c>
      <c r="Y21" s="88">
        <v>4.3730928751257196E-3</v>
      </c>
      <c r="Z21" s="88">
        <v>7.8031702897827402E-3</v>
      </c>
      <c r="AA21" s="98">
        <v>0.91564910900135488</v>
      </c>
      <c r="AB21" s="99">
        <v>24.613047500000004</v>
      </c>
    </row>
    <row r="22" spans="1:28">
      <c r="B22" s="97">
        <v>20</v>
      </c>
      <c r="C22" s="87">
        <v>1.9529985371782499</v>
      </c>
      <c r="D22" s="87">
        <v>9.2047805895469695E-2</v>
      </c>
      <c r="E22" s="87">
        <v>0.191067110105924</v>
      </c>
      <c r="F22" s="87">
        <v>310405.56068514899</v>
      </c>
      <c r="G22" s="87">
        <v>2783.0111779293702</v>
      </c>
      <c r="H22" s="87">
        <v>9.1012642331228406</v>
      </c>
      <c r="I22" s="87">
        <v>3.6842865966796499</v>
      </c>
      <c r="J22" s="87">
        <v>9.0378469324681396E-2</v>
      </c>
      <c r="K22" s="87">
        <v>4.3898783830763198E-2</v>
      </c>
      <c r="L22" s="87">
        <v>219.12834403023899</v>
      </c>
      <c r="M22" s="87">
        <v>4.0700862060714602</v>
      </c>
      <c r="N22" s="87">
        <v>3.6759308635701502</v>
      </c>
      <c r="O22" s="87">
        <v>976.98038967443199</v>
      </c>
      <c r="P22" s="87">
        <v>9.1814154831007606</v>
      </c>
      <c r="Q22" s="87">
        <v>0.65959908178839699</v>
      </c>
      <c r="R22" s="87">
        <v>65741.702044409205</v>
      </c>
      <c r="S22" s="87">
        <v>627.30485417999103</v>
      </c>
      <c r="T22" s="87">
        <v>84.284391995484</v>
      </c>
      <c r="U22" s="87">
        <v>2952.8402223551002</v>
      </c>
      <c r="V22" s="87">
        <v>35.702503193131598</v>
      </c>
      <c r="W22" s="87">
        <v>1.7781060859965201</v>
      </c>
      <c r="X22" s="88">
        <v>1.9270676604008899E-2</v>
      </c>
      <c r="Y22" s="88">
        <v>4.0858798145476296E-3</v>
      </c>
      <c r="Z22" s="88">
        <v>7.9243035385474798E-3</v>
      </c>
      <c r="AA22" s="98">
        <v>0.91560246998363803</v>
      </c>
      <c r="AB22" s="99">
        <v>25.943482500000005</v>
      </c>
    </row>
    <row r="23" spans="1:28">
      <c r="B23" s="97">
        <v>21</v>
      </c>
      <c r="C23" s="87">
        <v>1.8350794638576999</v>
      </c>
      <c r="D23" s="87">
        <v>7.3007579679877699E-2</v>
      </c>
      <c r="E23" s="87">
        <v>0.19941756927201901</v>
      </c>
      <c r="F23" s="87">
        <v>311375.54662273801</v>
      </c>
      <c r="G23" s="87">
        <v>3235.3830307980202</v>
      </c>
      <c r="H23" s="87">
        <v>9.5057278804711594</v>
      </c>
      <c r="I23" s="87">
        <v>3.6694952732206101</v>
      </c>
      <c r="J23" s="87">
        <v>8.7325503238650196E-2</v>
      </c>
      <c r="K23" s="87">
        <v>4.58521661409503E-2</v>
      </c>
      <c r="L23" s="87">
        <v>221.05852827275899</v>
      </c>
      <c r="M23" s="87">
        <v>5.1932817933817699</v>
      </c>
      <c r="N23" s="87">
        <v>3.8421735319060399</v>
      </c>
      <c r="O23" s="87">
        <v>970.33743848430402</v>
      </c>
      <c r="P23" s="87">
        <v>8.4131818514363896</v>
      </c>
      <c r="Q23" s="87">
        <v>0.68912541345062595</v>
      </c>
      <c r="R23" s="87">
        <v>65342.581925396204</v>
      </c>
      <c r="S23" s="87">
        <v>702.82419688156801</v>
      </c>
      <c r="T23" s="87">
        <v>88.069552434529797</v>
      </c>
      <c r="U23" s="87">
        <v>2914.0772761246399</v>
      </c>
      <c r="V23" s="87">
        <v>24.764492240117999</v>
      </c>
      <c r="W23" s="87">
        <v>1.85817894827352</v>
      </c>
      <c r="X23" s="88">
        <v>1.55274673623587E-2</v>
      </c>
      <c r="Y23" s="88">
        <v>5.7443994133637303E-3</v>
      </c>
      <c r="Z23" s="88">
        <v>8.2780841528425197E-3</v>
      </c>
      <c r="AA23" s="98">
        <v>0.91631141673499839</v>
      </c>
      <c r="AB23" s="99">
        <v>27.273917500000007</v>
      </c>
    </row>
    <row r="24" spans="1:28">
      <c r="B24" s="97">
        <v>22</v>
      </c>
      <c r="C24" s="87">
        <v>1.9055346589575399</v>
      </c>
      <c r="D24" s="87">
        <v>8.4322069703413202E-2</v>
      </c>
      <c r="E24" s="87">
        <v>0.19987678885320401</v>
      </c>
      <c r="F24" s="87">
        <v>314419.11030950397</v>
      </c>
      <c r="G24" s="87">
        <v>2973.81077680205</v>
      </c>
      <c r="H24" s="87">
        <v>9.5340083502208604</v>
      </c>
      <c r="I24" s="87">
        <v>3.6410285403114901</v>
      </c>
      <c r="J24" s="87">
        <v>8.8664564370586202E-2</v>
      </c>
      <c r="K24" s="87">
        <v>4.59909710632182E-2</v>
      </c>
      <c r="L24" s="87">
        <v>224.06108415927</v>
      </c>
      <c r="M24" s="87">
        <v>3.9640320582753898</v>
      </c>
      <c r="N24" s="87">
        <v>3.85636440178697</v>
      </c>
      <c r="O24" s="87">
        <v>986.31701197070595</v>
      </c>
      <c r="P24" s="87">
        <v>10.8572511524943</v>
      </c>
      <c r="Q24" s="87">
        <v>0.69137955779928095</v>
      </c>
      <c r="R24" s="87">
        <v>65666.930657023797</v>
      </c>
      <c r="S24" s="87">
        <v>547.86753691280899</v>
      </c>
      <c r="T24" s="87">
        <v>88.369336543160003</v>
      </c>
      <c r="U24" s="87">
        <v>2945.2267290474801</v>
      </c>
      <c r="V24" s="87">
        <v>28.149515950890301</v>
      </c>
      <c r="W24" s="87">
        <v>1.86471520191972</v>
      </c>
      <c r="X24" s="88">
        <v>1.80522421873444E-2</v>
      </c>
      <c r="Y24" s="88">
        <v>5.7893806316816898E-3</v>
      </c>
      <c r="Z24" s="88">
        <v>8.3042607919695602E-3</v>
      </c>
      <c r="AA24" s="98">
        <v>0.91667690332238383</v>
      </c>
      <c r="AB24" s="99">
        <v>28.604352500000008</v>
      </c>
    </row>
    <row r="25" spans="1:28">
      <c r="B25" s="97">
        <v>23</v>
      </c>
      <c r="C25" s="87">
        <v>1.74425193223867</v>
      </c>
      <c r="D25" s="87">
        <v>8.1743914397674297E-2</v>
      </c>
      <c r="E25" s="87">
        <v>0.19976539150074199</v>
      </c>
      <c r="F25" s="87">
        <v>316716.90582414501</v>
      </c>
      <c r="G25" s="87">
        <v>3177.20770394801</v>
      </c>
      <c r="H25" s="87">
        <v>9.5354633624205096</v>
      </c>
      <c r="I25" s="87">
        <v>3.7961910729302302</v>
      </c>
      <c r="J25" s="87">
        <v>8.3069984650286102E-2</v>
      </c>
      <c r="K25" s="87">
        <v>4.6000523557286198E-2</v>
      </c>
      <c r="L25" s="87">
        <v>223.540999747706</v>
      </c>
      <c r="M25" s="87">
        <v>2.83244218012072</v>
      </c>
      <c r="N25" s="87">
        <v>3.8598868202869698</v>
      </c>
      <c r="O25" s="87">
        <v>1004.2986540445399</v>
      </c>
      <c r="P25" s="87">
        <v>11.4187403677481</v>
      </c>
      <c r="Q25" s="87">
        <v>0.69170134583439502</v>
      </c>
      <c r="R25" s="87">
        <v>66281.305697999793</v>
      </c>
      <c r="S25" s="87">
        <v>545.08690369311705</v>
      </c>
      <c r="T25" s="87">
        <v>88.422888847611901</v>
      </c>
      <c r="U25" s="87">
        <v>2989.4754315535802</v>
      </c>
      <c r="V25" s="87">
        <v>31.774242124335998</v>
      </c>
      <c r="W25" s="87">
        <v>1.86607097219772</v>
      </c>
      <c r="X25" s="88">
        <v>2.3192193869705901E-2</v>
      </c>
      <c r="Y25" s="88">
        <v>5.4966248473315897E-3</v>
      </c>
      <c r="Z25" s="88">
        <v>8.3071700384976504E-3</v>
      </c>
      <c r="AA25" s="98">
        <v>0.91652164801376057</v>
      </c>
      <c r="AB25" s="99">
        <v>29.934787500000009</v>
      </c>
    </row>
    <row r="26" spans="1:28">
      <c r="B26" s="97">
        <v>24</v>
      </c>
      <c r="C26" s="87">
        <v>1.75385924883031</v>
      </c>
      <c r="D26" s="87">
        <v>7.6839507077229904E-2</v>
      </c>
      <c r="E26" s="87">
        <v>0.197890495258041</v>
      </c>
      <c r="F26" s="87">
        <v>312377.68753374502</v>
      </c>
      <c r="G26" s="87">
        <v>3398.9047927483798</v>
      </c>
      <c r="H26" s="87">
        <v>9.4526406440913693</v>
      </c>
      <c r="I26" s="87">
        <v>3.7555290887237902</v>
      </c>
      <c r="J26" s="87">
        <v>8.1888326968380803E-2</v>
      </c>
      <c r="K26" s="87">
        <v>4.5603473850134101E-2</v>
      </c>
      <c r="L26" s="87">
        <v>224.352894039566</v>
      </c>
      <c r="M26" s="87">
        <v>4.3659849438307798</v>
      </c>
      <c r="N26" s="87">
        <v>3.8292636518875902</v>
      </c>
      <c r="O26" s="87">
        <v>986.00652747139895</v>
      </c>
      <c r="P26" s="87">
        <v>8.5728208294510893</v>
      </c>
      <c r="Q26" s="87">
        <v>0.68590687679863105</v>
      </c>
      <c r="R26" s="87">
        <v>65903.666704237097</v>
      </c>
      <c r="S26" s="87">
        <v>666.876028685488</v>
      </c>
      <c r="T26" s="87">
        <v>87.694428647442606</v>
      </c>
      <c r="U26" s="87">
        <v>2959.6447394327902</v>
      </c>
      <c r="V26" s="87">
        <v>33.8472920136414</v>
      </c>
      <c r="W26" s="87">
        <v>1.85092229947927</v>
      </c>
      <c r="X26" s="88">
        <v>1.8788530673636401E-2</v>
      </c>
      <c r="Y26" s="88">
        <v>4.9328833910163104E-3</v>
      </c>
      <c r="Z26" s="88">
        <v>8.2366363051497495E-3</v>
      </c>
      <c r="AA26" s="98">
        <v>0.91590124755044511</v>
      </c>
      <c r="AB26" s="99">
        <v>31.265222500000011</v>
      </c>
    </row>
    <row r="27" spans="1:28">
      <c r="B27" s="97">
        <v>25</v>
      </c>
      <c r="C27" s="87">
        <v>1.6763534531156901</v>
      </c>
      <c r="D27" s="87">
        <v>6.09171977195073E-2</v>
      </c>
      <c r="E27" s="87">
        <v>0.197014477963387</v>
      </c>
      <c r="F27" s="87">
        <v>312404.70498183701</v>
      </c>
      <c r="G27" s="87">
        <v>2637.0760345506001</v>
      </c>
      <c r="H27" s="87">
        <v>9.4171593741930302</v>
      </c>
      <c r="I27" s="87">
        <v>3.6864627817026601</v>
      </c>
      <c r="J27" s="87">
        <v>7.7497618582463498E-2</v>
      </c>
      <c r="K27" s="87">
        <v>4.5434683274040703E-2</v>
      </c>
      <c r="L27" s="87">
        <v>223.254231561946</v>
      </c>
      <c r="M27" s="87">
        <v>3.3497578868886499</v>
      </c>
      <c r="N27" s="87">
        <v>3.81766871359947</v>
      </c>
      <c r="O27" s="87">
        <v>982.534309964199</v>
      </c>
      <c r="P27" s="87">
        <v>9.6855222481381595</v>
      </c>
      <c r="Q27" s="87">
        <v>0.68353613069511998</v>
      </c>
      <c r="R27" s="87">
        <v>65270.729380033998</v>
      </c>
      <c r="S27" s="87">
        <v>588.19453911515495</v>
      </c>
      <c r="T27" s="87">
        <v>87.403047828912804</v>
      </c>
      <c r="U27" s="87">
        <v>2937.7734286969899</v>
      </c>
      <c r="V27" s="87">
        <v>36.186960396968502</v>
      </c>
      <c r="W27" s="87">
        <v>1.8449886056596401</v>
      </c>
      <c r="X27" s="88">
        <v>1.99504600099281E-2</v>
      </c>
      <c r="Y27" s="88">
        <v>5.4836781799569396E-3</v>
      </c>
      <c r="Z27" s="88">
        <v>8.2072663830308201E-3</v>
      </c>
      <c r="AA27" s="98">
        <v>0.91664821108020333</v>
      </c>
      <c r="AB27" s="99">
        <v>32.595657500000009</v>
      </c>
    </row>
    <row r="29" spans="1:28" ht="16.2">
      <c r="A29" s="46" t="s">
        <v>175</v>
      </c>
    </row>
    <row r="30" spans="1:28" ht="16.2">
      <c r="A30" s="46" t="s">
        <v>174</v>
      </c>
    </row>
  </sheetData>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552D4-5583-41CD-9027-517BF1E004CD}">
  <dimension ref="A1:K24"/>
  <sheetViews>
    <sheetView workbookViewId="0">
      <selection activeCell="A24" sqref="A24"/>
    </sheetView>
  </sheetViews>
  <sheetFormatPr baseColWidth="10" defaultRowHeight="14.4"/>
  <cols>
    <col min="2" max="2" width="18.88671875" bestFit="1" customWidth="1"/>
    <col min="4" max="4" width="18.88671875" bestFit="1" customWidth="1"/>
    <col min="8" max="8" width="17.5546875" bestFit="1" customWidth="1"/>
    <col min="10" max="10" width="17.5546875" bestFit="1" customWidth="1"/>
  </cols>
  <sheetData>
    <row r="1" spans="1:11" ht="24" customHeight="1">
      <c r="A1" s="16" t="s">
        <v>118</v>
      </c>
      <c r="B1" s="7"/>
      <c r="C1" s="7"/>
      <c r="D1" s="7"/>
      <c r="E1" s="7"/>
      <c r="F1" s="7"/>
      <c r="G1" s="7"/>
      <c r="H1" s="7"/>
      <c r="I1" s="7"/>
      <c r="J1" s="7"/>
      <c r="K1" s="7"/>
    </row>
    <row r="2" spans="1:11" ht="16.2">
      <c r="A2" s="4" t="s">
        <v>0</v>
      </c>
      <c r="B2" s="4" t="s">
        <v>2</v>
      </c>
      <c r="C2" s="5" t="s">
        <v>13</v>
      </c>
      <c r="D2" s="4" t="s">
        <v>3</v>
      </c>
      <c r="E2" s="5" t="s">
        <v>1</v>
      </c>
      <c r="F2" s="4"/>
      <c r="G2" s="4" t="s">
        <v>0</v>
      </c>
      <c r="H2" s="4" t="s">
        <v>4</v>
      </c>
      <c r="I2" s="5" t="s">
        <v>13</v>
      </c>
      <c r="J2" s="4" t="s">
        <v>5</v>
      </c>
      <c r="K2" s="5" t="s">
        <v>1</v>
      </c>
    </row>
    <row r="3" spans="1:11">
      <c r="A3" s="108">
        <v>0.88466562500000001</v>
      </c>
      <c r="B3" s="48">
        <v>-3.5337836046549692E-2</v>
      </c>
      <c r="C3" s="48">
        <v>8.0551756485414655E-2</v>
      </c>
      <c r="D3" s="48">
        <v>-8.6741065346936846E-2</v>
      </c>
      <c r="E3" s="48">
        <v>0.15038488445706721</v>
      </c>
      <c r="F3" s="7"/>
      <c r="G3" s="108">
        <v>0.36636000000000002</v>
      </c>
      <c r="H3" s="48">
        <v>-0.13745014553345183</v>
      </c>
      <c r="I3" s="48">
        <v>5.2400678735720192E-2</v>
      </c>
      <c r="J3" s="48">
        <v>-0.29085235468461562</v>
      </c>
      <c r="K3" s="48">
        <v>5.3611082580041186E-2</v>
      </c>
    </row>
    <row r="4" spans="1:11">
      <c r="A4" s="108">
        <v>2.6539968749999998</v>
      </c>
      <c r="B4" s="48">
        <v>-0.13868809013147151</v>
      </c>
      <c r="C4" s="48">
        <v>7.8705046914236923E-2</v>
      </c>
      <c r="D4" s="48">
        <v>-0.19295321401184498</v>
      </c>
      <c r="E4" s="48">
        <v>0.17550126022629717</v>
      </c>
      <c r="F4" s="7"/>
      <c r="G4" s="108">
        <v>1.0990800000000001</v>
      </c>
      <c r="H4" s="48">
        <v>-0.15546200016890979</v>
      </c>
      <c r="I4" s="48">
        <v>5.7260922256965004E-2</v>
      </c>
      <c r="J4" s="48">
        <v>-0.3401848446433689</v>
      </c>
      <c r="K4" s="48">
        <v>5.080136781930502E-2</v>
      </c>
    </row>
    <row r="5" spans="1:11">
      <c r="A5" s="108">
        <v>4.4233281249999994</v>
      </c>
      <c r="B5" s="48">
        <v>-0.13772372835825683</v>
      </c>
      <c r="C5" s="48">
        <v>8.4812769456337131E-2</v>
      </c>
      <c r="D5" s="48">
        <v>-7.3707822423260044E-2</v>
      </c>
      <c r="E5" s="48">
        <v>0.15659592762605765</v>
      </c>
      <c r="F5" s="7"/>
      <c r="G5" s="108">
        <v>1.8318000000000001</v>
      </c>
      <c r="H5" s="48">
        <v>-0.25736084019822281</v>
      </c>
      <c r="I5" s="48">
        <v>5.4162232505791837E-2</v>
      </c>
      <c r="J5" s="48">
        <v>-0.54917014463384062</v>
      </c>
      <c r="K5" s="48">
        <v>6.0312932000453755E-2</v>
      </c>
    </row>
    <row r="6" spans="1:11">
      <c r="A6" s="108">
        <v>6.1926593749999999</v>
      </c>
      <c r="B6" s="48">
        <v>-9.02712937546781E-2</v>
      </c>
      <c r="C6" s="48">
        <v>7.5404964892958157E-2</v>
      </c>
      <c r="D6" s="48">
        <v>-0.12911974036248988</v>
      </c>
      <c r="E6" s="48">
        <v>0.14971451304207251</v>
      </c>
      <c r="F6" s="7"/>
      <c r="G6" s="108">
        <v>2.5645199999999999</v>
      </c>
      <c r="H6" s="48">
        <v>-0.16184060018797333</v>
      </c>
      <c r="I6" s="48">
        <v>5.2321368838374495E-2</v>
      </c>
      <c r="J6" s="48">
        <v>-0.39133046904259811</v>
      </c>
      <c r="K6" s="48">
        <v>5.3962942228931866E-2</v>
      </c>
    </row>
    <row r="7" spans="1:11">
      <c r="A7" s="108">
        <v>7.9619906250000003</v>
      </c>
      <c r="B7" s="48">
        <v>-2.5440298773453857E-2</v>
      </c>
      <c r="C7" s="48">
        <v>7.8290638399488396E-2</v>
      </c>
      <c r="D7" s="48">
        <v>-4.0040109933788731E-2</v>
      </c>
      <c r="E7" s="48">
        <v>0.15314078800793146</v>
      </c>
      <c r="F7" s="7"/>
      <c r="G7" s="108">
        <v>3.2972399999999999</v>
      </c>
      <c r="H7" s="48">
        <v>-0.18654810523654455</v>
      </c>
      <c r="I7" s="48">
        <v>5.0998644562453919E-2</v>
      </c>
      <c r="J7" s="48">
        <v>-0.45932831125072099</v>
      </c>
      <c r="K7" s="48">
        <v>5.7075329790683117E-2</v>
      </c>
    </row>
    <row r="8" spans="1:11">
      <c r="A8" s="108">
        <v>9.7313218750000008</v>
      </c>
      <c r="B8" s="48">
        <v>-0.20098863040736623</v>
      </c>
      <c r="C8" s="48">
        <v>8.5508822931697023E-2</v>
      </c>
      <c r="D8" s="48">
        <v>-0.17043191150127526</v>
      </c>
      <c r="E8" s="48">
        <v>0.16160236766096447</v>
      </c>
      <c r="F8" s="7"/>
      <c r="G8" s="108">
        <v>4.02996</v>
      </c>
      <c r="H8" s="48">
        <v>-0.18256403562521542</v>
      </c>
      <c r="I8" s="48">
        <v>4.9528615447315821E-2</v>
      </c>
      <c r="J8" s="48">
        <v>-0.45498065174542163</v>
      </c>
      <c r="K8" s="48">
        <v>5.0217714495815614E-2</v>
      </c>
    </row>
    <row r="9" spans="1:11">
      <c r="A9" s="108">
        <v>11.500653125000001</v>
      </c>
      <c r="B9" s="48">
        <v>-0.16261328182117138</v>
      </c>
      <c r="C9" s="48">
        <v>8.5124709699309187E-2</v>
      </c>
      <c r="D9" s="48">
        <v>-8.5815369064087182E-2</v>
      </c>
      <c r="E9" s="48">
        <v>0.15713603563683359</v>
      </c>
      <c r="F9" s="7"/>
      <c r="G9" s="108">
        <v>4.7626799999999996</v>
      </c>
      <c r="H9" s="48">
        <v>-0.19453250527944868</v>
      </c>
      <c r="I9" s="48">
        <v>4.9555581073305814E-2</v>
      </c>
      <c r="J9" s="48">
        <v>-0.45762207181598097</v>
      </c>
      <c r="K9" s="48">
        <v>5.3907660838257168E-2</v>
      </c>
    </row>
    <row r="10" spans="1:11">
      <c r="A10" s="108">
        <v>13.269984375000002</v>
      </c>
      <c r="B10" s="48">
        <v>-0.1226653580571215</v>
      </c>
      <c r="C10" s="48">
        <v>7.7843933844110244E-2</v>
      </c>
      <c r="D10" s="48">
        <v>-4.9927076566632561E-2</v>
      </c>
      <c r="E10" s="48">
        <v>0.14094830197614908</v>
      </c>
      <c r="F10" s="7"/>
      <c r="G10" s="108">
        <v>5.4954000000000001</v>
      </c>
      <c r="H10" s="48">
        <v>-0.20178976775208615</v>
      </c>
      <c r="I10" s="48">
        <v>5.7079568650775257E-2</v>
      </c>
      <c r="J10" s="48">
        <v>-0.42862657037533808</v>
      </c>
      <c r="K10" s="48">
        <v>5.744552904394927E-2</v>
      </c>
    </row>
    <row r="11" spans="1:11">
      <c r="A11" s="108">
        <v>15.039315625000002</v>
      </c>
      <c r="B11" s="48">
        <v>-6.4552450093917829E-2</v>
      </c>
      <c r="C11" s="48">
        <v>9.0778039467032764E-2</v>
      </c>
      <c r="D11" s="48">
        <v>-7.2896736523039213E-2</v>
      </c>
      <c r="E11" s="48">
        <v>0.17372315975533892</v>
      </c>
      <c r="F11" s="7"/>
      <c r="G11" s="108">
        <v>6.2281200000000005</v>
      </c>
      <c r="H11" s="48">
        <v>-0.23229717906047534</v>
      </c>
      <c r="I11" s="48">
        <v>6.3560805757662237E-2</v>
      </c>
      <c r="J11" s="48">
        <v>-0.44647728115631363</v>
      </c>
      <c r="K11" s="48">
        <v>5.4820989087226484E-2</v>
      </c>
    </row>
    <row r="12" spans="1:11">
      <c r="A12" s="108">
        <v>16.808646875000001</v>
      </c>
      <c r="B12" s="48">
        <v>-8.3522840295518125E-2</v>
      </c>
      <c r="C12" s="48">
        <v>9.1392186631111066E-2</v>
      </c>
      <c r="D12" s="48">
        <v>-0.10940400915852791</v>
      </c>
      <c r="E12" s="48">
        <v>0.18020094293876862</v>
      </c>
      <c r="F12" s="7"/>
      <c r="G12" s="108">
        <v>6.960840000000001</v>
      </c>
      <c r="H12" s="48">
        <v>-0.22726892400925494</v>
      </c>
      <c r="I12" s="48">
        <v>4.6555881602150719E-2</v>
      </c>
      <c r="J12" s="48">
        <v>-0.48383025315389766</v>
      </c>
      <c r="K12" s="48">
        <v>5.2310949683630696E-2</v>
      </c>
    </row>
    <row r="13" spans="1:11">
      <c r="A13" s="108">
        <v>18.577978125000001</v>
      </c>
      <c r="B13" s="48">
        <v>-6.3227523973879068E-2</v>
      </c>
      <c r="C13" s="48">
        <v>9.0013319410498838E-2</v>
      </c>
      <c r="D13" s="48">
        <v>-2.8127927682738335E-2</v>
      </c>
      <c r="E13" s="48">
        <v>0.15682641835173552</v>
      </c>
      <c r="F13" s="7"/>
      <c r="G13" s="108">
        <v>7.6935600000000015</v>
      </c>
      <c r="H13" s="48">
        <v>-0.28102008982621696</v>
      </c>
      <c r="I13" s="48">
        <v>5.1000550631029144E-2</v>
      </c>
      <c r="J13" s="48">
        <v>-0.57778008759978094</v>
      </c>
      <c r="K13" s="48">
        <v>5.3806206256387969E-2</v>
      </c>
    </row>
    <row r="14" spans="1:11">
      <c r="A14" s="108">
        <v>20.347309375000002</v>
      </c>
      <c r="B14" s="48">
        <v>-0.15315272932477272</v>
      </c>
      <c r="C14" s="48">
        <v>9.287565723400211E-2</v>
      </c>
      <c r="D14" s="48">
        <v>-0.19943186888075828</v>
      </c>
      <c r="E14" s="48">
        <v>0.16599575267317601</v>
      </c>
      <c r="F14" s="7"/>
      <c r="G14" s="108">
        <v>8.426280000000002</v>
      </c>
      <c r="H14" s="48">
        <v>-0.29033326334192955</v>
      </c>
      <c r="I14" s="48">
        <v>5.9385153728396936E-2</v>
      </c>
      <c r="J14" s="48">
        <v>-0.63270026854744055</v>
      </c>
      <c r="K14" s="48">
        <v>6.0882500705553046E-2</v>
      </c>
    </row>
    <row r="15" spans="1:11">
      <c r="A15" s="108">
        <v>22.116640625000002</v>
      </c>
      <c r="B15" s="48">
        <v>-0.21572934474674474</v>
      </c>
      <c r="C15" s="48">
        <v>9.8142201035323798E-2</v>
      </c>
      <c r="D15" s="48">
        <v>-0.20024267632993911</v>
      </c>
      <c r="E15" s="48">
        <v>0.18008955601253016</v>
      </c>
      <c r="F15" s="7"/>
      <c r="G15" s="108">
        <v>9.1590000000000025</v>
      </c>
      <c r="H15" s="48">
        <v>-0.2032911376246225</v>
      </c>
      <c r="I15" s="48">
        <v>5.7151625287264307E-2</v>
      </c>
      <c r="J15" s="48">
        <v>-0.46075244409259725</v>
      </c>
      <c r="K15" s="48">
        <v>5.9924546862245041E-2</v>
      </c>
    </row>
    <row r="16" spans="1:11">
      <c r="A16" s="108">
        <v>23.885971875000003</v>
      </c>
      <c r="B16" s="48">
        <v>-3.6750457466943248E-2</v>
      </c>
      <c r="C16" s="48">
        <v>8.4410149593612954E-2</v>
      </c>
      <c r="D16" s="48">
        <v>-0.12328617053895755</v>
      </c>
      <c r="E16" s="48">
        <v>0.17252268203783053</v>
      </c>
      <c r="F16" s="7"/>
      <c r="G16" s="108">
        <v>9.891720000000003</v>
      </c>
      <c r="H16" s="48">
        <v>-0.20944298556024291</v>
      </c>
      <c r="I16" s="48">
        <v>5.8069561187066208E-2</v>
      </c>
      <c r="J16" s="48">
        <v>-0.48733125614951828</v>
      </c>
      <c r="K16" s="48">
        <v>5.4394886736388162E-2</v>
      </c>
    </row>
    <row r="17" spans="1:11">
      <c r="A17" s="108">
        <v>25.655303125000003</v>
      </c>
      <c r="B17" s="48">
        <v>-0.12107655156330852</v>
      </c>
      <c r="C17" s="48">
        <v>9.3346770201339427E-2</v>
      </c>
      <c r="D17" s="48">
        <v>-0.1482961275087035</v>
      </c>
      <c r="E17" s="48">
        <v>0.15187385630269956</v>
      </c>
      <c r="F17" s="7"/>
      <c r="G17" s="108">
        <v>10.624440000000003</v>
      </c>
      <c r="H17" s="48">
        <v>-0.10467676341451829</v>
      </c>
      <c r="I17" s="48">
        <v>5.6244240521757902E-2</v>
      </c>
      <c r="J17" s="48">
        <v>-0.30314865890734094</v>
      </c>
      <c r="K17" s="48">
        <v>5.1391089126246063E-2</v>
      </c>
    </row>
    <row r="18" spans="1:11">
      <c r="A18" s="108">
        <v>27.424634375000004</v>
      </c>
      <c r="B18" s="48">
        <v>-0.13846757368969806</v>
      </c>
      <c r="C18" s="48">
        <v>9.6407825223277857E-2</v>
      </c>
      <c r="D18" s="48">
        <v>-0.25133699881711646</v>
      </c>
      <c r="E18" s="48">
        <v>0.16394743515650523</v>
      </c>
      <c r="F18" s="7"/>
      <c r="G18" s="108">
        <v>11.357160000000004</v>
      </c>
      <c r="H18" s="48">
        <v>-0.17000199641458694</v>
      </c>
      <c r="I18" s="48">
        <v>5.8182827044717084E-2</v>
      </c>
      <c r="J18" s="48">
        <v>-0.35997749291648923</v>
      </c>
      <c r="K18" s="48">
        <v>6.0798464063633047E-2</v>
      </c>
    </row>
    <row r="19" spans="1:11">
      <c r="A19" s="108">
        <v>29.193965625000004</v>
      </c>
      <c r="B19" s="48">
        <v>-0.19533751855634238</v>
      </c>
      <c r="C19" s="48">
        <v>8.0234429829268136E-2</v>
      </c>
      <c r="D19" s="48">
        <v>-0.2531959342101785</v>
      </c>
      <c r="E19" s="48">
        <v>0.15264121063048294</v>
      </c>
      <c r="F19" s="7"/>
      <c r="G19" s="108">
        <v>12.089880000000004</v>
      </c>
      <c r="H19" s="48">
        <v>-9.8485902060624159E-2</v>
      </c>
      <c r="I19" s="48">
        <v>4.5987090732288502E-2</v>
      </c>
      <c r="J19" s="48">
        <v>-0.29261847386140932</v>
      </c>
      <c r="K19" s="48">
        <v>5.8113701944516163E-2</v>
      </c>
    </row>
    <row r="20" spans="1:11">
      <c r="A20" s="108">
        <v>30.963296875000005</v>
      </c>
      <c r="B20" s="48">
        <v>-2.6013500787751748E-2</v>
      </c>
      <c r="C20" s="48">
        <v>9.1319017619791665E-2</v>
      </c>
      <c r="D20" s="48">
        <v>-0.11180746887844087</v>
      </c>
      <c r="E20" s="48">
        <v>0.15297798996539683</v>
      </c>
      <c r="F20" s="7"/>
      <c r="G20" s="108">
        <v>12.822600000000005</v>
      </c>
      <c r="H20" s="48">
        <v>-0.10595212337760043</v>
      </c>
      <c r="I20" s="48">
        <v>5.4635450297115945E-2</v>
      </c>
      <c r="J20" s="48">
        <v>-0.23197234558924112</v>
      </c>
      <c r="K20" s="48">
        <v>5.7701734417590439E-2</v>
      </c>
    </row>
    <row r="21" spans="1:11">
      <c r="A21" s="108">
        <v>32.732628125000005</v>
      </c>
      <c r="B21" s="48">
        <v>-0.14308745295228872</v>
      </c>
      <c r="C21" s="48">
        <v>8.2164206652037775E-2</v>
      </c>
      <c r="D21" s="48">
        <v>-0.11593311704353951</v>
      </c>
      <c r="E21" s="48">
        <v>0.15394221224751575</v>
      </c>
      <c r="F21" s="7"/>
      <c r="G21" s="108">
        <v>13.555320000000005</v>
      </c>
      <c r="H21" s="48">
        <v>-0.19346625926507913</v>
      </c>
      <c r="I21" s="48">
        <v>6.3239997168375472E-2</v>
      </c>
      <c r="J21" s="48">
        <v>-0.38940097946015634</v>
      </c>
      <c r="K21" s="48">
        <v>6.6937531339025177E-2</v>
      </c>
    </row>
    <row r="22" spans="1:11">
      <c r="A22" s="108">
        <v>34.501959375000006</v>
      </c>
      <c r="B22" s="48">
        <v>-4.2071626550304247E-2</v>
      </c>
      <c r="C22" s="48">
        <v>9.0381380671579803E-2</v>
      </c>
      <c r="D22" s="48">
        <v>-5.8721093574117728E-2</v>
      </c>
      <c r="E22" s="48">
        <v>0.16824433983762352</v>
      </c>
      <c r="F22" s="7"/>
      <c r="G22" s="108">
        <v>14.288040000000006</v>
      </c>
      <c r="H22" s="48">
        <v>-0.17464545523037647</v>
      </c>
      <c r="I22" s="48">
        <v>4.9885702744727471E-2</v>
      </c>
      <c r="J22" s="48">
        <v>-0.37016070791239614</v>
      </c>
      <c r="K22" s="48">
        <v>5.7039621467315518E-2</v>
      </c>
    </row>
    <row r="24" spans="1:11" ht="16.2">
      <c r="A24" s="8" t="s">
        <v>55</v>
      </c>
    </row>
  </sheetData>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7A8BD-09F8-4FE5-B277-3C837FF5DB0E}">
  <dimension ref="A1:J29"/>
  <sheetViews>
    <sheetView workbookViewId="0">
      <selection activeCell="H26" sqref="H26"/>
    </sheetView>
  </sheetViews>
  <sheetFormatPr baseColWidth="10" defaultRowHeight="14.4"/>
  <cols>
    <col min="1" max="1" width="14.77734375" style="120" customWidth="1"/>
    <col min="2" max="2" width="7.88671875" style="120" customWidth="1"/>
    <col min="3" max="3" width="4.44140625" style="120" customWidth="1"/>
    <col min="4" max="4" width="17.6640625" style="120" customWidth="1"/>
    <col min="5" max="5" width="18.6640625" style="120" customWidth="1"/>
    <col min="6" max="6" width="7.109375" style="120" customWidth="1"/>
    <col min="7" max="7" width="4.44140625" style="120" customWidth="1"/>
    <col min="8" max="8" width="17.109375" style="120" customWidth="1"/>
    <col min="9" max="9" width="19.6640625" style="120" customWidth="1"/>
    <col min="10" max="10" width="7.109375" style="120" customWidth="1"/>
    <col min="11" max="16384" width="11.5546875" style="120"/>
  </cols>
  <sheetData>
    <row r="1" spans="1:10" ht="24" customHeight="1">
      <c r="A1" s="16" t="s">
        <v>124</v>
      </c>
    </row>
    <row r="2" spans="1:10" s="112" customFormat="1" ht="16.2">
      <c r="A2" s="112" t="s">
        <v>119</v>
      </c>
      <c r="B2" s="112" t="s">
        <v>23</v>
      </c>
      <c r="D2" s="113" t="s">
        <v>120</v>
      </c>
      <c r="E2" s="113" t="s">
        <v>121</v>
      </c>
      <c r="F2" s="114" t="s">
        <v>13</v>
      </c>
      <c r="G2" s="114"/>
      <c r="H2" s="113" t="s">
        <v>122</v>
      </c>
      <c r="I2" s="113" t="s">
        <v>123</v>
      </c>
      <c r="J2" s="114" t="s">
        <v>13</v>
      </c>
    </row>
    <row r="3" spans="1:10">
      <c r="A3" s="122">
        <v>0.8544474999999998</v>
      </c>
      <c r="B3" s="116">
        <v>0.77605180202052193</v>
      </c>
      <c r="C3" s="117"/>
      <c r="D3" s="119">
        <v>1.1949046052631578</v>
      </c>
      <c r="E3" s="118">
        <v>-0.16631578591785129</v>
      </c>
      <c r="F3" s="118">
        <v>4.1467164023911034E-2</v>
      </c>
      <c r="G3" s="118"/>
      <c r="H3" s="119">
        <v>1.0455750000000001</v>
      </c>
      <c r="I3" s="111">
        <v>-0.56864691469711759</v>
      </c>
      <c r="J3" s="111">
        <v>7.4023089734982478E-2</v>
      </c>
    </row>
    <row r="4" spans="1:10">
      <c r="A4" s="122">
        <v>2.5633424999999992</v>
      </c>
      <c r="B4" s="116">
        <v>0.79381437490628104</v>
      </c>
      <c r="C4" s="117"/>
      <c r="D4" s="119">
        <v>3.5847138157894731</v>
      </c>
      <c r="E4" s="118">
        <v>-1.0072734504144309E-2</v>
      </c>
      <c r="F4" s="118">
        <v>4.0018813557681332E-2</v>
      </c>
      <c r="G4" s="118"/>
      <c r="H4" s="119">
        <v>3.1367250000000002</v>
      </c>
      <c r="I4" s="111">
        <v>-0.90336582107626762</v>
      </c>
      <c r="J4" s="111">
        <v>7.5211285242333767E-2</v>
      </c>
    </row>
    <row r="5" spans="1:10">
      <c r="A5" s="122">
        <v>4.2722374999999992</v>
      </c>
      <c r="B5" s="116">
        <v>0.80723002726797843</v>
      </c>
      <c r="C5" s="121"/>
      <c r="D5" s="119">
        <v>5.9745230263157882</v>
      </c>
      <c r="E5" s="118">
        <v>0.18400891782367118</v>
      </c>
      <c r="F5" s="118">
        <v>4.2399090429432261E-2</v>
      </c>
      <c r="G5" s="118"/>
      <c r="H5" s="119">
        <v>5.2278750000000009</v>
      </c>
      <c r="I5" s="111">
        <v>-1.2873864208663035</v>
      </c>
      <c r="J5" s="111">
        <v>7.8128415713429891E-2</v>
      </c>
    </row>
    <row r="6" spans="1:10">
      <c r="A6" s="122">
        <v>5.9811324999999993</v>
      </c>
      <c r="B6" s="116">
        <v>0.8219199863016684</v>
      </c>
      <c r="C6" s="117"/>
      <c r="D6" s="119">
        <v>8.3643322368421043</v>
      </c>
      <c r="E6" s="118">
        <v>0.30183380663351883</v>
      </c>
      <c r="F6" s="118">
        <v>4.4708106349389279E-2</v>
      </c>
      <c r="G6" s="118"/>
      <c r="H6" s="119">
        <v>7.3190250000000017</v>
      </c>
      <c r="I6" s="111">
        <v>-1.6579106769692589</v>
      </c>
      <c r="J6" s="111">
        <v>8.2819161138402486E-2</v>
      </c>
    </row>
    <row r="7" spans="1:10">
      <c r="A7" s="122">
        <v>7.6900274999999993</v>
      </c>
      <c r="B7" s="116">
        <v>0.83675244975928631</v>
      </c>
      <c r="C7" s="117"/>
      <c r="D7" s="119">
        <v>10.75414144736842</v>
      </c>
      <c r="E7" s="118">
        <v>0.42430601780253013</v>
      </c>
      <c r="F7" s="118">
        <v>4.3942091781985347E-2</v>
      </c>
      <c r="G7" s="118"/>
      <c r="H7" s="119">
        <v>9.4101750000000024</v>
      </c>
      <c r="I7" s="111">
        <v>-1.8932985154068318</v>
      </c>
      <c r="J7" s="111">
        <v>8.4822059903399527E-2</v>
      </c>
    </row>
    <row r="8" spans="1:10">
      <c r="A8" s="122">
        <v>9.3989224999999994</v>
      </c>
      <c r="B8" s="116">
        <v>0.85010408338013244</v>
      </c>
      <c r="C8" s="121"/>
      <c r="D8" s="119">
        <v>13.143950657894736</v>
      </c>
      <c r="E8" s="118">
        <v>0.37783413988846298</v>
      </c>
      <c r="F8" s="118">
        <v>4.8001378570802514E-2</v>
      </c>
      <c r="G8" s="118"/>
      <c r="H8" s="119">
        <v>11.501325000000003</v>
      </c>
      <c r="I8" s="111">
        <v>-1.931633910768187</v>
      </c>
      <c r="J8" s="111">
        <v>8.6196938861342276E-2</v>
      </c>
    </row>
    <row r="9" spans="1:10">
      <c r="A9" s="122">
        <v>11.107817499999999</v>
      </c>
      <c r="B9" s="116">
        <v>0.8617425064787454</v>
      </c>
      <c r="C9" s="117"/>
      <c r="D9" s="119">
        <v>15.533759868421052</v>
      </c>
      <c r="E9" s="118">
        <v>0.18688786944898922</v>
      </c>
      <c r="F9" s="118">
        <v>5.0011272097838275E-2</v>
      </c>
      <c r="G9" s="118"/>
      <c r="H9" s="119">
        <v>13.592475000000004</v>
      </c>
      <c r="I9" s="111">
        <v>-2.0169534539910705</v>
      </c>
      <c r="J9" s="111">
        <v>0.10302531554235506</v>
      </c>
    </row>
    <row r="10" spans="1:10">
      <c r="A10" s="122">
        <v>12.8167125</v>
      </c>
      <c r="B10" s="116">
        <v>0.87066559945043731</v>
      </c>
      <c r="C10" s="117"/>
      <c r="D10" s="119">
        <v>17.923569078947367</v>
      </c>
      <c r="E10" s="118">
        <v>0.15418537128043169</v>
      </c>
      <c r="F10" s="118">
        <v>4.904510883506559E-2</v>
      </c>
      <c r="G10" s="118"/>
      <c r="H10" s="119">
        <v>15.683625000000005</v>
      </c>
      <c r="I10" s="111">
        <v>-2.1629679865457652</v>
      </c>
      <c r="J10" s="111">
        <v>0.11009117804148394</v>
      </c>
    </row>
    <row r="11" spans="1:10">
      <c r="A11" s="122">
        <v>14.5256075</v>
      </c>
      <c r="B11" s="116">
        <v>0.88139163268090193</v>
      </c>
      <c r="C11" s="121"/>
      <c r="D11" s="119">
        <v>20.313378289473683</v>
      </c>
      <c r="E11" s="118">
        <v>5.2835389323110105E-2</v>
      </c>
      <c r="F11" s="118">
        <v>5.1900640414467014E-2</v>
      </c>
      <c r="G11" s="118"/>
      <c r="H11" s="119">
        <v>17.774775000000005</v>
      </c>
      <c r="I11" s="111">
        <v>-2.0371217347839465</v>
      </c>
      <c r="J11" s="111">
        <v>0.10327313939502604</v>
      </c>
    </row>
    <row r="12" spans="1:10">
      <c r="A12" s="122">
        <v>16.234502499999998</v>
      </c>
      <c r="B12" s="116">
        <v>0.88919251510528785</v>
      </c>
      <c r="C12" s="117"/>
      <c r="D12" s="119">
        <v>22.703187499999999</v>
      </c>
      <c r="E12" s="118">
        <v>-0.13715523387147016</v>
      </c>
      <c r="F12" s="118">
        <v>5.3340296849910318E-2</v>
      </c>
      <c r="G12" s="118"/>
      <c r="H12" s="119">
        <v>19.865925000000004</v>
      </c>
      <c r="I12" s="111">
        <v>-1.8515217493581695</v>
      </c>
      <c r="J12" s="111">
        <v>8.8674073896299541E-2</v>
      </c>
    </row>
    <row r="13" spans="1:10">
      <c r="A13" s="122">
        <v>17.943397499999996</v>
      </c>
      <c r="B13" s="116">
        <v>0.89544417891013794</v>
      </c>
      <c r="C13" s="117"/>
      <c r="D13" s="119">
        <v>25.092996710526315</v>
      </c>
      <c r="E13" s="118">
        <v>-0.11160656154417886</v>
      </c>
      <c r="F13" s="118">
        <v>5.4494981122089878E-2</v>
      </c>
      <c r="G13" s="118"/>
      <c r="H13" s="119">
        <v>21.957075000000003</v>
      </c>
      <c r="I13" s="111">
        <v>-1.418873683580806</v>
      </c>
      <c r="J13" s="111">
        <v>9.5839357524747107E-2</v>
      </c>
    </row>
    <row r="14" spans="1:10">
      <c r="A14" s="122">
        <v>19.652292499999994</v>
      </c>
      <c r="B14" s="116">
        <v>0.9019432964752252</v>
      </c>
      <c r="C14" s="121"/>
      <c r="D14" s="119">
        <v>27.482805921052631</v>
      </c>
      <c r="E14" s="118">
        <v>-0.21450035709990406</v>
      </c>
      <c r="F14" s="118">
        <v>4.3595450656826532E-2</v>
      </c>
      <c r="G14" s="118"/>
      <c r="H14" s="119">
        <v>24.048225000000002</v>
      </c>
      <c r="I14" s="111">
        <v>-1.0828271955483795</v>
      </c>
      <c r="J14" s="111">
        <v>0.1537361059727467</v>
      </c>
    </row>
    <row r="15" spans="1:10">
      <c r="A15" s="122">
        <v>21.361187499999993</v>
      </c>
      <c r="B15" s="116">
        <v>0.90662868430776922</v>
      </c>
      <c r="C15" s="117"/>
      <c r="D15" s="119">
        <v>29.872615131578947</v>
      </c>
      <c r="E15" s="118">
        <v>-0.17177782046050943</v>
      </c>
      <c r="F15" s="118">
        <v>4.6668524493606207E-2</v>
      </c>
      <c r="G15" s="118"/>
      <c r="H15" s="119">
        <v>26.139375000000001</v>
      </c>
      <c r="I15" s="111">
        <v>-0.91460091193392068</v>
      </c>
      <c r="J15" s="111">
        <v>9.6452683996906222E-2</v>
      </c>
    </row>
    <row r="16" spans="1:10">
      <c r="A16" s="122">
        <v>23.070082499999991</v>
      </c>
      <c r="B16" s="116">
        <v>0.90865031308892985</v>
      </c>
      <c r="C16" s="117"/>
      <c r="D16" s="119">
        <v>32.262424342105263</v>
      </c>
      <c r="E16" s="118">
        <v>-0.21449934701699785</v>
      </c>
      <c r="F16" s="118">
        <v>4.6644018356923569E-2</v>
      </c>
      <c r="G16" s="118"/>
      <c r="H16" s="119">
        <v>28.230525</v>
      </c>
      <c r="I16" s="111">
        <v>-0.73356733515990613</v>
      </c>
      <c r="J16" s="111">
        <v>0.10026045146255212</v>
      </c>
    </row>
    <row r="17" spans="1:10">
      <c r="A17" s="122">
        <v>24.778977499999989</v>
      </c>
      <c r="B17" s="116">
        <v>0.91195656007620629</v>
      </c>
      <c r="C17" s="121"/>
      <c r="D17" s="119">
        <v>34.652233552631579</v>
      </c>
      <c r="E17" s="118">
        <v>-0.21605083143904441</v>
      </c>
      <c r="F17" s="118">
        <v>4.6394621195212205E-2</v>
      </c>
      <c r="G17" s="118"/>
      <c r="H17" s="119">
        <v>30.321674999999999</v>
      </c>
      <c r="I17" s="111">
        <v>-0.66387499404892325</v>
      </c>
      <c r="J17" s="111">
        <v>0.11577297245892872</v>
      </c>
    </row>
    <row r="18" spans="1:10">
      <c r="A18" s="122">
        <v>26.487872499999987</v>
      </c>
      <c r="B18" s="116">
        <v>0.91429805390054875</v>
      </c>
      <c r="C18" s="117"/>
      <c r="D18" s="119">
        <v>37.042042763157895</v>
      </c>
      <c r="E18" s="118">
        <v>-0.15272599089654421</v>
      </c>
      <c r="F18" s="118">
        <v>4.7070227966037097E-2</v>
      </c>
      <c r="G18" s="118"/>
      <c r="H18" s="119">
        <v>32.412824999999998</v>
      </c>
      <c r="I18" s="111">
        <v>-0.43203098630058467</v>
      </c>
      <c r="J18" s="111">
        <v>0.12375087940386385</v>
      </c>
    </row>
    <row r="19" spans="1:10">
      <c r="A19" s="122">
        <v>28.196767499999986</v>
      </c>
      <c r="B19" s="116">
        <v>0.91494100525105604</v>
      </c>
      <c r="C19" s="117"/>
      <c r="D19" s="119">
        <v>39.431851973684211</v>
      </c>
      <c r="E19" s="118">
        <v>-0.21412413022913551</v>
      </c>
      <c r="F19" s="118">
        <v>4.0935846770697448E-2</v>
      </c>
      <c r="G19" s="118"/>
      <c r="H19" s="119">
        <v>34.503974999999997</v>
      </c>
      <c r="I19" s="111">
        <v>-6.7622352063883201E-2</v>
      </c>
      <c r="J19" s="111">
        <v>9.6357058827707731E-2</v>
      </c>
    </row>
    <row r="20" spans="1:10">
      <c r="A20" s="122">
        <v>29.905662499999984</v>
      </c>
      <c r="B20" s="116">
        <v>0.91640911584343132</v>
      </c>
      <c r="C20" s="121"/>
      <c r="D20" s="119">
        <v>41.821661184210527</v>
      </c>
      <c r="E20" s="118">
        <v>-0.17485963948848188</v>
      </c>
      <c r="F20" s="118">
        <v>4.5244447612388994E-2</v>
      </c>
      <c r="G20" s="118"/>
      <c r="H20" s="119">
        <v>36.595124999999996</v>
      </c>
      <c r="I20" s="111">
        <v>0.29114054142535628</v>
      </c>
      <c r="J20" s="111">
        <v>0.11467608881525419</v>
      </c>
    </row>
    <row r="21" spans="1:10">
      <c r="A21" s="122">
        <v>31.614557499999982</v>
      </c>
      <c r="B21" s="116">
        <v>0.91764653686721265</v>
      </c>
      <c r="C21" s="117"/>
      <c r="D21" s="119">
        <v>44.211470394736843</v>
      </c>
      <c r="E21" s="118">
        <v>-0.26635673225016504</v>
      </c>
      <c r="F21" s="118">
        <v>5.1136938148831072E-2</v>
      </c>
      <c r="G21" s="118"/>
      <c r="H21" s="119">
        <v>38.686274999999995</v>
      </c>
      <c r="I21" s="111">
        <v>-4.8181441313426471E-2</v>
      </c>
      <c r="J21" s="111">
        <v>0.12466884568056115</v>
      </c>
    </row>
    <row r="22" spans="1:10">
      <c r="A22" s="122">
        <v>33.323452499999981</v>
      </c>
      <c r="B22" s="116">
        <v>0.9187498030872665</v>
      </c>
      <c r="C22" s="117"/>
      <c r="D22" s="115"/>
      <c r="H22" s="119">
        <v>40.777424999999994</v>
      </c>
      <c r="I22" s="111">
        <v>-0.17692394736974945</v>
      </c>
      <c r="J22" s="111">
        <v>0.12334402297060304</v>
      </c>
    </row>
    <row r="23" spans="1:10">
      <c r="A23" s="122">
        <v>35.032347499999979</v>
      </c>
      <c r="B23" s="116">
        <v>0.91883043427468925</v>
      </c>
      <c r="C23" s="121"/>
      <c r="D23" s="115"/>
      <c r="H23" s="119">
        <v>42.868574999999993</v>
      </c>
      <c r="I23" s="111">
        <v>-0.24020205723114715</v>
      </c>
      <c r="J23" s="111">
        <v>0.13849063722033517</v>
      </c>
    </row>
    <row r="24" spans="1:10">
      <c r="A24" s="122">
        <v>36.741242499999977</v>
      </c>
      <c r="B24" s="116">
        <v>0.91920980806930197</v>
      </c>
      <c r="C24" s="117"/>
      <c r="D24" s="115"/>
      <c r="H24" s="119">
        <v>44.959724999999992</v>
      </c>
      <c r="I24" s="111">
        <v>-7.9214410420540754E-2</v>
      </c>
      <c r="J24" s="111">
        <v>0.14763854363862178</v>
      </c>
    </row>
    <row r="25" spans="1:10">
      <c r="A25" s="122">
        <v>38.450137499999975</v>
      </c>
      <c r="B25" s="116">
        <v>0.91904617579084869</v>
      </c>
      <c r="C25" s="117"/>
      <c r="D25" s="115"/>
    </row>
    <row r="26" spans="1:10">
      <c r="A26" s="122">
        <v>40.159032499999974</v>
      </c>
      <c r="B26" s="116">
        <v>0.91848186262794262</v>
      </c>
      <c r="C26" s="121"/>
      <c r="D26" s="115"/>
    </row>
    <row r="27" spans="1:10">
      <c r="A27" s="122">
        <v>41.867927499999972</v>
      </c>
      <c r="B27" s="116">
        <v>0.91946471194683432</v>
      </c>
      <c r="C27" s="117"/>
      <c r="D27" s="115"/>
    </row>
    <row r="29" spans="1:10" ht="16.2">
      <c r="A29" s="8" t="s">
        <v>55</v>
      </c>
    </row>
  </sheetData>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55817-69A8-484D-9D16-9C80FF0F18B9}">
  <dimension ref="A25"/>
  <sheetViews>
    <sheetView showGridLines="0" workbookViewId="0">
      <selection activeCell="A27" sqref="A27"/>
    </sheetView>
  </sheetViews>
  <sheetFormatPr baseColWidth="10" defaultRowHeight="14.4"/>
  <cols>
    <col min="1" max="1" width="113.88671875" customWidth="1"/>
  </cols>
  <sheetData>
    <row r="25" spans="1:1" ht="57.6">
      <c r="A25" s="77" t="s">
        <v>53</v>
      </c>
    </row>
  </sheetData>
  <pageMargins left="0.7" right="0.7" top="0.78740157499999996" bottom="0.78740157499999996" header="0.3" footer="0.3"/>
  <pageSetup paperSize="9" orientation="portrait" horizontalDpi="4294967293"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F52D39-63C7-48D5-8073-81D8CAD19610}">
  <dimension ref="A37"/>
  <sheetViews>
    <sheetView showGridLines="0" workbookViewId="0">
      <selection activeCell="A37" sqref="A37"/>
    </sheetView>
  </sheetViews>
  <sheetFormatPr baseColWidth="10" defaultRowHeight="14.4"/>
  <cols>
    <col min="1" max="1" width="100" customWidth="1"/>
  </cols>
  <sheetData>
    <row r="37" spans="1:1" ht="57.6">
      <c r="A37" s="77" t="s">
        <v>54</v>
      </c>
    </row>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14</vt:i4>
      </vt:variant>
    </vt:vector>
  </HeadingPairs>
  <TitlesOfParts>
    <vt:vector size="14" baseType="lpstr">
      <vt:lpstr>Table S1</vt:lpstr>
      <vt:lpstr>Table S2</vt:lpstr>
      <vt:lpstr>Table S3a + 3b</vt:lpstr>
      <vt:lpstr>Table S4</vt:lpstr>
      <vt:lpstr>Table S5</vt:lpstr>
      <vt:lpstr>Table S6</vt:lpstr>
      <vt:lpstr>Table S7</vt:lpstr>
      <vt:lpstr>Table S8</vt:lpstr>
      <vt:lpstr>Table S9</vt:lpstr>
      <vt:lpstr>Table S10</vt:lpstr>
      <vt:lpstr>Table S11</vt:lpstr>
      <vt:lpstr>Table S12</vt:lpstr>
      <vt:lpstr>Fig. S1</vt:lpstr>
      <vt:lpstr>Fig. S2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Oeser-Rabe</dc:creator>
  <cp:lastModifiedBy>Martin Oeser-Rabe</cp:lastModifiedBy>
  <dcterms:created xsi:type="dcterms:W3CDTF">2023-02-16T09:31:36Z</dcterms:created>
  <dcterms:modified xsi:type="dcterms:W3CDTF">2023-08-18T09:32:36Z</dcterms:modified>
</cp:coreProperties>
</file>